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المطلوب" sheetId="42" r:id="rId1"/>
    <sheet name="data" sheetId="40" r:id="rId2"/>
    <sheet name="ملخص المبيعات" sheetId="37" r:id="rId3"/>
    <sheet name="اجمالى المناديب" sheetId="33" r:id="rId4"/>
    <sheet name="الاجمالى بصنف" sheetId="32" r:id="rId5"/>
    <sheet name="سعيد ابرهيم" sheetId="1" r:id="rId6"/>
    <sheet name="حمدى عمار" sheetId="2" r:id="rId7"/>
    <sheet name="ياسين" sheetId="3" r:id="rId8"/>
    <sheet name="محمد محمود صديق" sheetId="4" r:id="rId9"/>
    <sheet name="وائل زاهير" sheetId="5" r:id="rId10"/>
    <sheet name="سعيد ربيع" sheetId="6" r:id="rId11"/>
    <sheet name="محمود ابو العلا" sheetId="7" r:id="rId12"/>
    <sheet name="احمد الطويل" sheetId="8" r:id="rId13"/>
    <sheet name="محمد عبد الفتاح" sheetId="9" r:id="rId14"/>
    <sheet name="زكريا احمد" sheetId="10" r:id="rId15"/>
    <sheet name="محمد ابو الدهب" sheetId="11" r:id="rId16"/>
    <sheet name="محمد فضل" sheetId="12" r:id="rId17"/>
    <sheet name="فريد صابر" sheetId="13" r:id="rId18"/>
    <sheet name="محمد اشرف صالح" sheetId="14" r:id="rId19"/>
    <sheet name="محمد رمضان" sheetId="15" r:id="rId20"/>
    <sheet name="ابو بكر محمد" sheetId="16" r:id="rId21"/>
    <sheet name="شريف عبد الواحد" sheetId="17" r:id="rId22"/>
    <sheet name="محمود الشاذلى" sheetId="18" r:id="rId23"/>
    <sheet name="احمد طلعت" sheetId="19" r:id="rId24"/>
    <sheet name="خالد عرابى" sheetId="20" r:id="rId25"/>
    <sheet name="شريف محمد" sheetId="21" r:id="rId26"/>
    <sheet name="محمد يسرى" sheetId="22" r:id="rId27"/>
    <sheet name="ايمن غريب" sheetId="23" r:id="rId28"/>
    <sheet name="فاروق عباس" sheetId="24" r:id="rId29"/>
    <sheet name="احمد رضا" sheetId="25" r:id="rId30"/>
    <sheet name="اسلام ماهر" sheetId="26" r:id="rId31"/>
    <sheet name="احمد محمد ابرهيم" sheetId="27" r:id="rId32"/>
    <sheet name="Sheet28" sheetId="28" r:id="rId33"/>
    <sheet name="Sheet29" sheetId="29" r:id="rId34"/>
    <sheet name="Sheet30" sheetId="30" r:id="rId35"/>
    <sheet name="Sheet31" sheetId="31" r:id="rId36"/>
  </sheets>
  <definedNames>
    <definedName name="OLL">#REF!</definedName>
  </definedNames>
  <calcPr calcId="144525"/>
</workbook>
</file>

<file path=xl/calcChain.xml><?xml version="1.0" encoding="utf-8"?>
<calcChain xmlns="http://schemas.openxmlformats.org/spreadsheetml/2006/main">
  <c r="B7" i="42" l="1"/>
  <c r="F24" i="37" l="1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8" i="32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8" i="33"/>
  <c r="F23" i="37" l="1"/>
  <c r="F22" i="37"/>
  <c r="F21" i="37"/>
  <c r="F20" i="37"/>
  <c r="F19" i="37"/>
  <c r="F18" i="37"/>
  <c r="F17" i="37"/>
  <c r="F16" i="37"/>
  <c r="F15" i="37"/>
  <c r="F14" i="37"/>
  <c r="F13" i="37"/>
  <c r="F12" i="37"/>
  <c r="F11" i="37"/>
  <c r="F10" i="37"/>
  <c r="F9" i="37"/>
  <c r="F8" i="37"/>
  <c r="F7" i="37"/>
  <c r="F6" i="37" l="1"/>
  <c r="F5" i="37"/>
  <c r="F4" i="37"/>
  <c r="AB37" i="33"/>
  <c r="AA37" i="33"/>
  <c r="Z37" i="33"/>
  <c r="Y37" i="33"/>
  <c r="X37" i="33"/>
  <c r="W37" i="33"/>
  <c r="V37" i="33"/>
  <c r="U37" i="33"/>
  <c r="T37" i="33"/>
  <c r="S37" i="33"/>
  <c r="R37" i="33"/>
  <c r="Q37" i="33"/>
  <c r="P37" i="33"/>
  <c r="O37" i="33"/>
  <c r="N37" i="33"/>
  <c r="M37" i="33"/>
  <c r="L37" i="33"/>
  <c r="K37" i="33"/>
  <c r="J37" i="33"/>
  <c r="I37" i="33"/>
  <c r="H37" i="33"/>
  <c r="G37" i="33"/>
  <c r="F37" i="33"/>
  <c r="E37" i="33"/>
  <c r="D37" i="33"/>
  <c r="C37" i="33"/>
  <c r="B37" i="33"/>
  <c r="AC36" i="33"/>
  <c r="AC35" i="33"/>
  <c r="AC34" i="33"/>
  <c r="AC33" i="33"/>
  <c r="AC32" i="33"/>
  <c r="AC31" i="33"/>
  <c r="AC30" i="33"/>
  <c r="AC29" i="33"/>
  <c r="AC28" i="33"/>
  <c r="AC27" i="33"/>
  <c r="AC26" i="33"/>
  <c r="AC25" i="33"/>
  <c r="AC24" i="33"/>
  <c r="AC23" i="33"/>
  <c r="AC22" i="33"/>
  <c r="AC21" i="33"/>
  <c r="AC20" i="33"/>
  <c r="AC19" i="33"/>
  <c r="AC18" i="33"/>
  <c r="AC17" i="33"/>
  <c r="AC16" i="33"/>
  <c r="AC15" i="33"/>
  <c r="AC14" i="33"/>
  <c r="AC13" i="33"/>
  <c r="AC12" i="33"/>
  <c r="AC11" i="33"/>
  <c r="AC10" i="33"/>
  <c r="AC9" i="33"/>
  <c r="AC8" i="33"/>
  <c r="B5" i="33" s="1"/>
  <c r="B4" i="33"/>
  <c r="AM37" i="32"/>
  <c r="AL37" i="32"/>
  <c r="AK37" i="32"/>
  <c r="AJ37" i="32"/>
  <c r="AI37" i="32"/>
  <c r="AH37" i="32"/>
  <c r="AG37" i="32"/>
  <c r="AF37" i="32"/>
  <c r="AE37" i="32"/>
  <c r="AD37" i="32"/>
  <c r="AC37" i="32"/>
  <c r="AB37" i="32"/>
  <c r="AA37" i="32"/>
  <c r="Z37" i="32"/>
  <c r="Y37" i="32"/>
  <c r="X37" i="32"/>
  <c r="W37" i="32"/>
  <c r="V37" i="32"/>
  <c r="U37" i="32"/>
  <c r="T37" i="32"/>
  <c r="S37" i="32"/>
  <c r="R37" i="32"/>
  <c r="Q37" i="32"/>
  <c r="P37" i="32"/>
  <c r="O37" i="32"/>
  <c r="N37" i="32"/>
  <c r="M37" i="32"/>
  <c r="L37" i="32"/>
  <c r="K37" i="32"/>
  <c r="J37" i="32"/>
  <c r="I37" i="32"/>
  <c r="H37" i="32"/>
  <c r="G37" i="32"/>
  <c r="F37" i="32"/>
  <c r="E37" i="32"/>
  <c r="D37" i="32"/>
  <c r="C37" i="32"/>
  <c r="B37" i="32"/>
  <c r="AN36" i="32"/>
  <c r="AN35" i="32"/>
  <c r="AN34" i="32"/>
  <c r="AN33" i="32"/>
  <c r="AN32" i="32"/>
  <c r="AN31" i="32"/>
  <c r="AN30" i="32"/>
  <c r="AN29" i="32"/>
  <c r="AN28" i="32"/>
  <c r="AN27" i="32"/>
  <c r="AN26" i="32"/>
  <c r="AN25" i="32"/>
  <c r="AN24" i="32"/>
  <c r="AN23" i="32"/>
  <c r="AN22" i="32"/>
  <c r="AN21" i="32"/>
  <c r="AN20" i="32"/>
  <c r="AN19" i="32"/>
  <c r="AN18" i="32"/>
  <c r="AN17" i="32"/>
  <c r="AN16" i="32"/>
  <c r="AN15" i="32"/>
  <c r="AN14" i="32"/>
  <c r="AN13" i="32"/>
  <c r="AN12" i="32"/>
  <c r="AN11" i="32"/>
  <c r="AN10" i="32"/>
  <c r="AN9" i="32"/>
  <c r="AN8" i="32"/>
  <c r="B5" i="32"/>
  <c r="B4" i="32"/>
  <c r="F3" i="37"/>
  <c r="I12" i="37"/>
  <c r="I13" i="37"/>
  <c r="I14" i="37"/>
  <c r="I15" i="37"/>
  <c r="I16" i="37"/>
  <c r="I17" i="37"/>
  <c r="I6" i="37"/>
  <c r="I5" i="37"/>
  <c r="I4" i="37"/>
  <c r="AC37" i="33" l="1"/>
  <c r="AN37" i="32"/>
  <c r="A9" i="37"/>
  <c r="A8" i="37"/>
  <c r="A12" i="37"/>
  <c r="A16" i="37"/>
  <c r="A19" i="37"/>
  <c r="A21" i="37"/>
  <c r="A23" i="37"/>
  <c r="A25" i="37"/>
  <c r="A27" i="37"/>
  <c r="A29" i="37"/>
  <c r="A31" i="37"/>
  <c r="A33" i="37"/>
  <c r="A35" i="37"/>
  <c r="A37" i="37"/>
  <c r="A39" i="37"/>
  <c r="A41" i="37"/>
  <c r="A43" i="37"/>
  <c r="A45" i="37"/>
  <c r="A49" i="37"/>
  <c r="A53" i="37"/>
  <c r="A57" i="37"/>
  <c r="A61" i="37"/>
  <c r="A17" i="37"/>
  <c r="A60" i="37"/>
  <c r="A56" i="37"/>
  <c r="A52" i="37"/>
  <c r="A48" i="37"/>
  <c r="A44" i="37"/>
  <c r="A40" i="37"/>
  <c r="A36" i="37"/>
  <c r="A32" i="37"/>
  <c r="A28" i="37"/>
  <c r="A24" i="37"/>
  <c r="A20" i="37"/>
  <c r="A11" i="37"/>
  <c r="A62" i="37"/>
  <c r="A58" i="37"/>
  <c r="A46" i="37"/>
  <c r="A15" i="37"/>
  <c r="A13" i="37"/>
  <c r="A54" i="37"/>
  <c r="A50" i="37"/>
  <c r="A5" i="37"/>
  <c r="A7" i="37"/>
  <c r="A4" i="37"/>
  <c r="A6" i="37"/>
  <c r="A10" i="37"/>
  <c r="A22" i="37"/>
  <c r="A26" i="37"/>
  <c r="A30" i="37"/>
  <c r="A34" i="37"/>
  <c r="A38" i="37"/>
  <c r="A42" i="37"/>
  <c r="A14" i="37"/>
  <c r="A18" i="37"/>
  <c r="A47" i="37"/>
  <c r="A51" i="37"/>
  <c r="A55" i="37"/>
  <c r="A59" i="37"/>
  <c r="AN11" i="1" l="1"/>
  <c r="AN40" i="5" l="1"/>
  <c r="AN40" i="6"/>
  <c r="AN40" i="7"/>
  <c r="AN40" i="25"/>
  <c r="AN40" i="26"/>
  <c r="AN40" i="27"/>
  <c r="AN40" i="28"/>
  <c r="AN40" i="29"/>
  <c r="AN40" i="30"/>
  <c r="AN40" i="31"/>
  <c r="AN39" i="2"/>
  <c r="AN39" i="3"/>
  <c r="AN39" i="4"/>
  <c r="AN39" i="5"/>
  <c r="AN39" i="6"/>
  <c r="AN39" i="7"/>
  <c r="AN39" i="25"/>
  <c r="AN39" i="26"/>
  <c r="AN39" i="27"/>
  <c r="AN39" i="28"/>
  <c r="AN39" i="29"/>
  <c r="AN39" i="30"/>
  <c r="AN39" i="31"/>
  <c r="AN39" i="1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AE40" i="6"/>
  <c r="AF40" i="6"/>
  <c r="AG40" i="6"/>
  <c r="AH40" i="6"/>
  <c r="AI40" i="6"/>
  <c r="AJ40" i="6"/>
  <c r="AK40" i="6"/>
  <c r="AL40" i="6"/>
  <c r="AM40" i="6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AK40" i="7"/>
  <c r="AL40" i="7"/>
  <c r="AM40" i="7"/>
  <c r="C40" i="25"/>
  <c r="D40" i="25"/>
  <c r="E40" i="25"/>
  <c r="F40" i="25"/>
  <c r="G40" i="25"/>
  <c r="H40" i="25"/>
  <c r="I40" i="25"/>
  <c r="J40" i="25"/>
  <c r="K40" i="25"/>
  <c r="L40" i="25"/>
  <c r="M40" i="25"/>
  <c r="N40" i="25"/>
  <c r="O40" i="25"/>
  <c r="P40" i="25"/>
  <c r="Q40" i="25"/>
  <c r="R40" i="25"/>
  <c r="S40" i="25"/>
  <c r="T40" i="25"/>
  <c r="U40" i="25"/>
  <c r="V40" i="25"/>
  <c r="W40" i="25"/>
  <c r="X40" i="25"/>
  <c r="Y40" i="25"/>
  <c r="Z40" i="25"/>
  <c r="AA40" i="25"/>
  <c r="AB40" i="25"/>
  <c r="AC40" i="25"/>
  <c r="AD40" i="25"/>
  <c r="AE40" i="25"/>
  <c r="AF40" i="25"/>
  <c r="AG40" i="25"/>
  <c r="AH40" i="25"/>
  <c r="AI40" i="25"/>
  <c r="AJ40" i="25"/>
  <c r="AK40" i="25"/>
  <c r="AL40" i="25"/>
  <c r="AM40" i="25"/>
  <c r="C40" i="26"/>
  <c r="D40" i="26"/>
  <c r="E40" i="26"/>
  <c r="F40" i="26"/>
  <c r="G40" i="26"/>
  <c r="H40" i="26"/>
  <c r="I40" i="26"/>
  <c r="J40" i="26"/>
  <c r="K40" i="26"/>
  <c r="L40" i="26"/>
  <c r="M40" i="26"/>
  <c r="N40" i="26"/>
  <c r="O40" i="26"/>
  <c r="P40" i="26"/>
  <c r="Q40" i="26"/>
  <c r="R40" i="26"/>
  <c r="S40" i="26"/>
  <c r="T40" i="26"/>
  <c r="U40" i="26"/>
  <c r="V40" i="26"/>
  <c r="W40" i="26"/>
  <c r="X40" i="26"/>
  <c r="Y40" i="26"/>
  <c r="Z40" i="26"/>
  <c r="AA40" i="26"/>
  <c r="AB40" i="26"/>
  <c r="AC40" i="26"/>
  <c r="AD40" i="26"/>
  <c r="AE40" i="26"/>
  <c r="AF40" i="26"/>
  <c r="AG40" i="26"/>
  <c r="AH40" i="26"/>
  <c r="AI40" i="26"/>
  <c r="AJ40" i="26"/>
  <c r="AK40" i="26"/>
  <c r="AL40" i="26"/>
  <c r="AM40" i="26"/>
  <c r="C40" i="27"/>
  <c r="D40" i="27"/>
  <c r="E40" i="27"/>
  <c r="F40" i="27"/>
  <c r="G40" i="27"/>
  <c r="H40" i="27"/>
  <c r="I40" i="27"/>
  <c r="J40" i="27"/>
  <c r="K40" i="27"/>
  <c r="L40" i="27"/>
  <c r="M40" i="27"/>
  <c r="N40" i="27"/>
  <c r="O40" i="27"/>
  <c r="P40" i="27"/>
  <c r="Q40" i="27"/>
  <c r="R40" i="27"/>
  <c r="S40" i="27"/>
  <c r="T40" i="27"/>
  <c r="U40" i="27"/>
  <c r="V40" i="27"/>
  <c r="W40" i="27"/>
  <c r="X40" i="27"/>
  <c r="Y40" i="27"/>
  <c r="Z40" i="27"/>
  <c r="AA40" i="27"/>
  <c r="AB40" i="27"/>
  <c r="AC40" i="27"/>
  <c r="AD40" i="27"/>
  <c r="AE40" i="27"/>
  <c r="AF40" i="27"/>
  <c r="AG40" i="27"/>
  <c r="AH40" i="27"/>
  <c r="AI40" i="27"/>
  <c r="AJ40" i="27"/>
  <c r="AK40" i="27"/>
  <c r="AL40" i="27"/>
  <c r="AM40" i="27"/>
  <c r="C40" i="28"/>
  <c r="D40" i="28"/>
  <c r="E40" i="28"/>
  <c r="F40" i="28"/>
  <c r="G40" i="28"/>
  <c r="H40" i="28"/>
  <c r="I40" i="28"/>
  <c r="J40" i="28"/>
  <c r="K40" i="28"/>
  <c r="L40" i="28"/>
  <c r="M40" i="28"/>
  <c r="N40" i="28"/>
  <c r="O40" i="28"/>
  <c r="P40" i="28"/>
  <c r="Q40" i="28"/>
  <c r="R40" i="28"/>
  <c r="S40" i="28"/>
  <c r="T40" i="28"/>
  <c r="U40" i="28"/>
  <c r="V40" i="28"/>
  <c r="W40" i="28"/>
  <c r="X40" i="28"/>
  <c r="Y40" i="28"/>
  <c r="Z40" i="28"/>
  <c r="AA40" i="28"/>
  <c r="AB40" i="28"/>
  <c r="AC40" i="28"/>
  <c r="AD40" i="28"/>
  <c r="AE40" i="28"/>
  <c r="AF40" i="28"/>
  <c r="AG40" i="28"/>
  <c r="AH40" i="28"/>
  <c r="AI40" i="28"/>
  <c r="AJ40" i="28"/>
  <c r="AK40" i="28"/>
  <c r="AL40" i="28"/>
  <c r="AM40" i="28"/>
  <c r="C40" i="29"/>
  <c r="D40" i="29"/>
  <c r="E40" i="29"/>
  <c r="F40" i="29"/>
  <c r="G40" i="29"/>
  <c r="H40" i="29"/>
  <c r="I40" i="29"/>
  <c r="J40" i="29"/>
  <c r="K40" i="29"/>
  <c r="L40" i="29"/>
  <c r="M40" i="29"/>
  <c r="N40" i="29"/>
  <c r="O40" i="29"/>
  <c r="P40" i="29"/>
  <c r="Q40" i="29"/>
  <c r="R40" i="29"/>
  <c r="S40" i="29"/>
  <c r="T40" i="29"/>
  <c r="U40" i="29"/>
  <c r="V40" i="29"/>
  <c r="W40" i="29"/>
  <c r="X40" i="29"/>
  <c r="Y40" i="29"/>
  <c r="Z40" i="29"/>
  <c r="AA40" i="29"/>
  <c r="AB40" i="29"/>
  <c r="AC40" i="29"/>
  <c r="AD40" i="29"/>
  <c r="AE40" i="29"/>
  <c r="AF40" i="29"/>
  <c r="AG40" i="29"/>
  <c r="AH40" i="29"/>
  <c r="AI40" i="29"/>
  <c r="AJ40" i="29"/>
  <c r="AK40" i="29"/>
  <c r="AL40" i="29"/>
  <c r="AM40" i="29"/>
  <c r="C40" i="30"/>
  <c r="D40" i="30"/>
  <c r="E40" i="30"/>
  <c r="F40" i="30"/>
  <c r="G40" i="30"/>
  <c r="H40" i="30"/>
  <c r="I40" i="30"/>
  <c r="J40" i="30"/>
  <c r="K40" i="30"/>
  <c r="L40" i="30"/>
  <c r="M40" i="30"/>
  <c r="N40" i="30"/>
  <c r="O40" i="30"/>
  <c r="P40" i="30"/>
  <c r="Q40" i="30"/>
  <c r="R40" i="30"/>
  <c r="S40" i="30"/>
  <c r="T40" i="30"/>
  <c r="U40" i="30"/>
  <c r="V40" i="30"/>
  <c r="W40" i="30"/>
  <c r="X40" i="30"/>
  <c r="Y40" i="30"/>
  <c r="Z40" i="30"/>
  <c r="AA40" i="30"/>
  <c r="AB40" i="30"/>
  <c r="AC40" i="30"/>
  <c r="AD40" i="30"/>
  <c r="AE40" i="30"/>
  <c r="AF40" i="30"/>
  <c r="AG40" i="30"/>
  <c r="AH40" i="30"/>
  <c r="AI40" i="30"/>
  <c r="AJ40" i="30"/>
  <c r="AK40" i="30"/>
  <c r="AL40" i="30"/>
  <c r="AM40" i="30"/>
  <c r="C40" i="31"/>
  <c r="D40" i="31"/>
  <c r="E40" i="31"/>
  <c r="F40" i="31"/>
  <c r="G40" i="31"/>
  <c r="H40" i="31"/>
  <c r="I40" i="31"/>
  <c r="J40" i="31"/>
  <c r="K40" i="31"/>
  <c r="L40" i="31"/>
  <c r="M40" i="31"/>
  <c r="N40" i="31"/>
  <c r="O40" i="31"/>
  <c r="P40" i="31"/>
  <c r="Q40" i="31"/>
  <c r="R40" i="31"/>
  <c r="S40" i="31"/>
  <c r="T40" i="31"/>
  <c r="U40" i="31"/>
  <c r="V40" i="31"/>
  <c r="W40" i="31"/>
  <c r="X40" i="31"/>
  <c r="Y40" i="31"/>
  <c r="Z40" i="31"/>
  <c r="AA40" i="31"/>
  <c r="AB40" i="31"/>
  <c r="AC40" i="31"/>
  <c r="AD40" i="31"/>
  <c r="AE40" i="31"/>
  <c r="AF40" i="31"/>
  <c r="AG40" i="31"/>
  <c r="AH40" i="31"/>
  <c r="AI40" i="31"/>
  <c r="AJ40" i="31"/>
  <c r="AK40" i="31"/>
  <c r="AL40" i="31"/>
  <c r="AM40" i="3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B40" i="2"/>
  <c r="B40" i="3"/>
  <c r="AN40" i="3" s="1"/>
  <c r="B40" i="4"/>
  <c r="AN40" i="4" s="1"/>
  <c r="B40" i="5"/>
  <c r="B40" i="6"/>
  <c r="B40" i="7"/>
  <c r="B40" i="25"/>
  <c r="B40" i="26"/>
  <c r="B40" i="27"/>
  <c r="B40" i="28"/>
  <c r="B40" i="29"/>
  <c r="B40" i="30"/>
  <c r="B40" i="31"/>
  <c r="B40" i="1"/>
  <c r="AN38" i="2"/>
  <c r="AN37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N16" i="2"/>
  <c r="AN15" i="2"/>
  <c r="AN14" i="2"/>
  <c r="AN13" i="2"/>
  <c r="AN12" i="2"/>
  <c r="AN11" i="2"/>
  <c r="B7" i="2"/>
  <c r="AN38" i="3"/>
  <c r="AN37" i="3"/>
  <c r="AN36" i="3"/>
  <c r="AN35" i="3"/>
  <c r="AN34" i="3"/>
  <c r="AN33" i="3"/>
  <c r="AN32" i="3"/>
  <c r="AN31" i="3"/>
  <c r="AN30" i="3"/>
  <c r="AN29" i="3"/>
  <c r="AN28" i="3"/>
  <c r="AN27" i="3"/>
  <c r="AN26" i="3"/>
  <c r="AN25" i="3"/>
  <c r="AN24" i="3"/>
  <c r="AN23" i="3"/>
  <c r="AN22" i="3"/>
  <c r="AN21" i="3"/>
  <c r="AN20" i="3"/>
  <c r="AN19" i="3"/>
  <c r="AN18" i="3"/>
  <c r="AN17" i="3"/>
  <c r="AN16" i="3"/>
  <c r="AN15" i="3"/>
  <c r="AN14" i="3"/>
  <c r="AN13" i="3"/>
  <c r="AN12" i="3"/>
  <c r="AN11" i="3"/>
  <c r="B8" i="3" s="1"/>
  <c r="B7" i="3"/>
  <c r="AN38" i="4"/>
  <c r="AN37" i="4"/>
  <c r="AN36" i="4"/>
  <c r="AN35" i="4"/>
  <c r="AN34" i="4"/>
  <c r="AN33" i="4"/>
  <c r="AN32" i="4"/>
  <c r="AN31" i="4"/>
  <c r="AN30" i="4"/>
  <c r="AN29" i="4"/>
  <c r="AN28" i="4"/>
  <c r="AN27" i="4"/>
  <c r="AN26" i="4"/>
  <c r="AN25" i="4"/>
  <c r="AN24" i="4"/>
  <c r="AN23" i="4"/>
  <c r="AN22" i="4"/>
  <c r="AN21" i="4"/>
  <c r="AN20" i="4"/>
  <c r="AN19" i="4"/>
  <c r="AN18" i="4"/>
  <c r="AN17" i="4"/>
  <c r="AN16" i="4"/>
  <c r="AN15" i="4"/>
  <c r="AN14" i="4"/>
  <c r="AN13" i="4"/>
  <c r="AN12" i="4"/>
  <c r="AN11" i="4"/>
  <c r="B8" i="4" s="1"/>
  <c r="B7" i="4"/>
  <c r="AN38" i="5"/>
  <c r="AN37" i="5"/>
  <c r="AN36" i="5"/>
  <c r="AN35" i="5"/>
  <c r="AN34" i="5"/>
  <c r="AN33" i="5"/>
  <c r="AN32" i="5"/>
  <c r="AN31" i="5"/>
  <c r="AN30" i="5"/>
  <c r="AN29" i="5"/>
  <c r="AN28" i="5"/>
  <c r="AN27" i="5"/>
  <c r="AN26" i="5"/>
  <c r="AN25" i="5"/>
  <c r="AN24" i="5"/>
  <c r="AN23" i="5"/>
  <c r="AN22" i="5"/>
  <c r="AN21" i="5"/>
  <c r="AN20" i="5"/>
  <c r="AN19" i="5"/>
  <c r="AN18" i="5"/>
  <c r="AN17" i="5"/>
  <c r="AN16" i="5"/>
  <c r="AN15" i="5"/>
  <c r="AN14" i="5"/>
  <c r="AN13" i="5"/>
  <c r="AN12" i="5"/>
  <c r="AN11" i="5"/>
  <c r="B7" i="5"/>
  <c r="AN38" i="6"/>
  <c r="AN37" i="6"/>
  <c r="AN36" i="6"/>
  <c r="AN35" i="6"/>
  <c r="AN34" i="6"/>
  <c r="AN33" i="6"/>
  <c r="AN32" i="6"/>
  <c r="AN31" i="6"/>
  <c r="AN30" i="6"/>
  <c r="AN29" i="6"/>
  <c r="AN28" i="6"/>
  <c r="AN27" i="6"/>
  <c r="AN26" i="6"/>
  <c r="AN25" i="6"/>
  <c r="AN24" i="6"/>
  <c r="AN23" i="6"/>
  <c r="AN22" i="6"/>
  <c r="AN21" i="6"/>
  <c r="AN20" i="6"/>
  <c r="AN19" i="6"/>
  <c r="AN18" i="6"/>
  <c r="AN17" i="6"/>
  <c r="AN16" i="6"/>
  <c r="AN15" i="6"/>
  <c r="AN14" i="6"/>
  <c r="AN13" i="6"/>
  <c r="AN12" i="6"/>
  <c r="AN11" i="6"/>
  <c r="B8" i="6" s="1"/>
  <c r="B7" i="6"/>
  <c r="AN38" i="7"/>
  <c r="AN37" i="7"/>
  <c r="AN36" i="7"/>
  <c r="AN35" i="7"/>
  <c r="AN34" i="7"/>
  <c r="AN33" i="7"/>
  <c r="AN32" i="7"/>
  <c r="AN31" i="7"/>
  <c r="AN30" i="7"/>
  <c r="AN29" i="7"/>
  <c r="AN28" i="7"/>
  <c r="AN27" i="7"/>
  <c r="AN26" i="7"/>
  <c r="AN25" i="7"/>
  <c r="AN24" i="7"/>
  <c r="AN23" i="7"/>
  <c r="AN22" i="7"/>
  <c r="AN21" i="7"/>
  <c r="AN20" i="7"/>
  <c r="AN19" i="7"/>
  <c r="AN18" i="7"/>
  <c r="AN17" i="7"/>
  <c r="AN16" i="7"/>
  <c r="AN15" i="7"/>
  <c r="AN14" i="7"/>
  <c r="AN13" i="7"/>
  <c r="AN12" i="7"/>
  <c r="AN11" i="7"/>
  <c r="B8" i="7" s="1"/>
  <c r="B7" i="7"/>
  <c r="AN38" i="8"/>
  <c r="AN37" i="8"/>
  <c r="AN36" i="8"/>
  <c r="AN35" i="8"/>
  <c r="AN34" i="8"/>
  <c r="AN33" i="8"/>
  <c r="AN32" i="8"/>
  <c r="AN31" i="8"/>
  <c r="AN30" i="8"/>
  <c r="AN29" i="8"/>
  <c r="AN28" i="8"/>
  <c r="AN27" i="8"/>
  <c r="AN26" i="8"/>
  <c r="AN25" i="8"/>
  <c r="AN24" i="8"/>
  <c r="AN23" i="8"/>
  <c r="AN22" i="8"/>
  <c r="AN21" i="8"/>
  <c r="AN20" i="8"/>
  <c r="AN19" i="8"/>
  <c r="AN18" i="8"/>
  <c r="AN17" i="8"/>
  <c r="AN16" i="8"/>
  <c r="AN15" i="8"/>
  <c r="AN14" i="8"/>
  <c r="AN13" i="8"/>
  <c r="AN12" i="8"/>
  <c r="AN11" i="8"/>
  <c r="B8" i="8" s="1"/>
  <c r="B7" i="8"/>
  <c r="AN38" i="9"/>
  <c r="AN37" i="9"/>
  <c r="AN36" i="9"/>
  <c r="AN35" i="9"/>
  <c r="AN34" i="9"/>
  <c r="AN33" i="9"/>
  <c r="AN32" i="9"/>
  <c r="AN31" i="9"/>
  <c r="AN30" i="9"/>
  <c r="AN29" i="9"/>
  <c r="AN28" i="9"/>
  <c r="AN27" i="9"/>
  <c r="AN26" i="9"/>
  <c r="AN25" i="9"/>
  <c r="AN24" i="9"/>
  <c r="AN23" i="9"/>
  <c r="AN22" i="9"/>
  <c r="AN21" i="9"/>
  <c r="AN20" i="9"/>
  <c r="AN19" i="9"/>
  <c r="AN18" i="9"/>
  <c r="AN17" i="9"/>
  <c r="AN16" i="9"/>
  <c r="AN15" i="9"/>
  <c r="AN14" i="9"/>
  <c r="AN13" i="9"/>
  <c r="AN12" i="9"/>
  <c r="AN11" i="9"/>
  <c r="B8" i="9" s="1"/>
  <c r="B7" i="9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6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2" i="10"/>
  <c r="AN11" i="10"/>
  <c r="B8" i="10" s="1"/>
  <c r="B7" i="10"/>
  <c r="AN38" i="11"/>
  <c r="AN37" i="11"/>
  <c r="AN36" i="11"/>
  <c r="AN35" i="11"/>
  <c r="AN34" i="11"/>
  <c r="AN33" i="11"/>
  <c r="AN32" i="11"/>
  <c r="AN31" i="11"/>
  <c r="AN30" i="11"/>
  <c r="AN29" i="11"/>
  <c r="AN28" i="11"/>
  <c r="AN27" i="11"/>
  <c r="AN26" i="11"/>
  <c r="AN25" i="11"/>
  <c r="AN24" i="11"/>
  <c r="AN23" i="11"/>
  <c r="AN22" i="11"/>
  <c r="AN21" i="11"/>
  <c r="AN20" i="11"/>
  <c r="AN19" i="11"/>
  <c r="AN18" i="11"/>
  <c r="AN17" i="11"/>
  <c r="AN16" i="11"/>
  <c r="AN15" i="11"/>
  <c r="AN14" i="11"/>
  <c r="AN13" i="11"/>
  <c r="AN12" i="11"/>
  <c r="AN11" i="11"/>
  <c r="B8" i="11" s="1"/>
  <c r="B7" i="11"/>
  <c r="AN38" i="12"/>
  <c r="AN37" i="12"/>
  <c r="AN36" i="12"/>
  <c r="AN35" i="12"/>
  <c r="AN34" i="12"/>
  <c r="AN33" i="12"/>
  <c r="AN32" i="12"/>
  <c r="AN31" i="12"/>
  <c r="AN30" i="12"/>
  <c r="AN29" i="12"/>
  <c r="AN28" i="12"/>
  <c r="AN27" i="12"/>
  <c r="AN26" i="12"/>
  <c r="AN25" i="12"/>
  <c r="AN24" i="12"/>
  <c r="AN23" i="12"/>
  <c r="AN22" i="12"/>
  <c r="AN21" i="12"/>
  <c r="AN20" i="12"/>
  <c r="AN19" i="12"/>
  <c r="AN18" i="12"/>
  <c r="AN17" i="12"/>
  <c r="AN16" i="12"/>
  <c r="AN15" i="12"/>
  <c r="AN14" i="12"/>
  <c r="AN13" i="12"/>
  <c r="AN12" i="12"/>
  <c r="AN11" i="12"/>
  <c r="B8" i="12" s="1"/>
  <c r="B7" i="12"/>
  <c r="AN38" i="13"/>
  <c r="AN37" i="13"/>
  <c r="AN36" i="13"/>
  <c r="AN35" i="13"/>
  <c r="AN34" i="13"/>
  <c r="AN33" i="13"/>
  <c r="AN32" i="13"/>
  <c r="AN31" i="13"/>
  <c r="AN30" i="13"/>
  <c r="AN29" i="13"/>
  <c r="AN28" i="13"/>
  <c r="AN27" i="13"/>
  <c r="AN26" i="13"/>
  <c r="AN25" i="13"/>
  <c r="AN24" i="13"/>
  <c r="AN23" i="13"/>
  <c r="AN22" i="13"/>
  <c r="AN21" i="13"/>
  <c r="AN20" i="13"/>
  <c r="AN19" i="13"/>
  <c r="AN18" i="13"/>
  <c r="AN17" i="13"/>
  <c r="AN16" i="13"/>
  <c r="AN15" i="13"/>
  <c r="AN14" i="13"/>
  <c r="AN13" i="13"/>
  <c r="AN12" i="13"/>
  <c r="AN11" i="13"/>
  <c r="B8" i="13" s="1"/>
  <c r="B7" i="13"/>
  <c r="AN38" i="14"/>
  <c r="AN37" i="14"/>
  <c r="AN36" i="14"/>
  <c r="AN35" i="14"/>
  <c r="AN34" i="14"/>
  <c r="AN33" i="14"/>
  <c r="AN32" i="14"/>
  <c r="AN31" i="14"/>
  <c r="AN30" i="14"/>
  <c r="AN29" i="14"/>
  <c r="AN28" i="14"/>
  <c r="AN27" i="14"/>
  <c r="AN26" i="14"/>
  <c r="AN25" i="14"/>
  <c r="AN24" i="14"/>
  <c r="AN23" i="14"/>
  <c r="AN22" i="14"/>
  <c r="AN21" i="14"/>
  <c r="AN20" i="14"/>
  <c r="AN19" i="14"/>
  <c r="AN18" i="14"/>
  <c r="AN17" i="14"/>
  <c r="AN16" i="14"/>
  <c r="AN15" i="14"/>
  <c r="AN14" i="14"/>
  <c r="AN13" i="14"/>
  <c r="AN12" i="14"/>
  <c r="AN11" i="14"/>
  <c r="B8" i="14" s="1"/>
  <c r="B7" i="14"/>
  <c r="AN38" i="15"/>
  <c r="AN37" i="15"/>
  <c r="AN36" i="15"/>
  <c r="AN35" i="15"/>
  <c r="AN34" i="15"/>
  <c r="AN33" i="15"/>
  <c r="AN32" i="15"/>
  <c r="AN31" i="15"/>
  <c r="AN30" i="15"/>
  <c r="AN29" i="15"/>
  <c r="AN28" i="15"/>
  <c r="AN27" i="15"/>
  <c r="AN26" i="15"/>
  <c r="AN25" i="15"/>
  <c r="AN24" i="15"/>
  <c r="AN23" i="15"/>
  <c r="AN22" i="15"/>
  <c r="AN21" i="15"/>
  <c r="AN20" i="15"/>
  <c r="AN19" i="15"/>
  <c r="AN18" i="15"/>
  <c r="AN17" i="15"/>
  <c r="AN16" i="15"/>
  <c r="AN15" i="15"/>
  <c r="AN14" i="15"/>
  <c r="AN13" i="15"/>
  <c r="AN12" i="15"/>
  <c r="AN11" i="15"/>
  <c r="B8" i="15" s="1"/>
  <c r="B7" i="15"/>
  <c r="AN38" i="16"/>
  <c r="AN37" i="16"/>
  <c r="AN36" i="16"/>
  <c r="AN35" i="16"/>
  <c r="AN34" i="16"/>
  <c r="AN33" i="16"/>
  <c r="AN32" i="16"/>
  <c r="AN31" i="16"/>
  <c r="AN30" i="16"/>
  <c r="AN29" i="16"/>
  <c r="AN28" i="16"/>
  <c r="AN27" i="16"/>
  <c r="AN26" i="16"/>
  <c r="AN25" i="16"/>
  <c r="AN24" i="16"/>
  <c r="AN23" i="16"/>
  <c r="AN22" i="16"/>
  <c r="AN21" i="16"/>
  <c r="AN20" i="16"/>
  <c r="AN19" i="16"/>
  <c r="AN18" i="16"/>
  <c r="AN17" i="16"/>
  <c r="AN16" i="16"/>
  <c r="AN15" i="16"/>
  <c r="AN14" i="16"/>
  <c r="AN13" i="16"/>
  <c r="AN12" i="16"/>
  <c r="AN11" i="16"/>
  <c r="B8" i="16" s="1"/>
  <c r="B7" i="16"/>
  <c r="AN38" i="17"/>
  <c r="AN37" i="17"/>
  <c r="AN36" i="17"/>
  <c r="AN35" i="17"/>
  <c r="AN34" i="17"/>
  <c r="AN33" i="17"/>
  <c r="AN32" i="17"/>
  <c r="AN31" i="17"/>
  <c r="AN30" i="17"/>
  <c r="AN29" i="17"/>
  <c r="AN28" i="17"/>
  <c r="AN27" i="17"/>
  <c r="AN26" i="17"/>
  <c r="AN25" i="17"/>
  <c r="AN24" i="17"/>
  <c r="AN23" i="17"/>
  <c r="AN22" i="17"/>
  <c r="AN21" i="17"/>
  <c r="AN20" i="17"/>
  <c r="AN19" i="17"/>
  <c r="AN18" i="17"/>
  <c r="AN17" i="17"/>
  <c r="AN16" i="17"/>
  <c r="AN15" i="17"/>
  <c r="AN14" i="17"/>
  <c r="AN13" i="17"/>
  <c r="AN12" i="17"/>
  <c r="AN11" i="17"/>
  <c r="B8" i="17" s="1"/>
  <c r="B7" i="17"/>
  <c r="AN38" i="18"/>
  <c r="AN37" i="18"/>
  <c r="AN36" i="18"/>
  <c r="AN35" i="18"/>
  <c r="AN34" i="18"/>
  <c r="AN33" i="18"/>
  <c r="AN32" i="18"/>
  <c r="AN31" i="18"/>
  <c r="AN30" i="18"/>
  <c r="AN29" i="18"/>
  <c r="AN28" i="18"/>
  <c r="AN27" i="18"/>
  <c r="AN26" i="18"/>
  <c r="AN25" i="18"/>
  <c r="AN24" i="18"/>
  <c r="AN23" i="18"/>
  <c r="AN22" i="18"/>
  <c r="AN21" i="18"/>
  <c r="AN20" i="18"/>
  <c r="AN19" i="18"/>
  <c r="AN18" i="18"/>
  <c r="AN17" i="18"/>
  <c r="AN16" i="18"/>
  <c r="AN15" i="18"/>
  <c r="AN14" i="18"/>
  <c r="AN13" i="18"/>
  <c r="AN12" i="18"/>
  <c r="AN11" i="18"/>
  <c r="B8" i="18" s="1"/>
  <c r="B7" i="18"/>
  <c r="AN38" i="19"/>
  <c r="AN37" i="19"/>
  <c r="AN36" i="19"/>
  <c r="AN35" i="19"/>
  <c r="AN34" i="19"/>
  <c r="AN33" i="19"/>
  <c r="AN32" i="19"/>
  <c r="AN31" i="19"/>
  <c r="AN30" i="19"/>
  <c r="AN29" i="19"/>
  <c r="AN28" i="19"/>
  <c r="AN27" i="19"/>
  <c r="AN26" i="19"/>
  <c r="AN25" i="19"/>
  <c r="AN24" i="19"/>
  <c r="AN23" i="19"/>
  <c r="AN22" i="19"/>
  <c r="AN21" i="19"/>
  <c r="AN20" i="19"/>
  <c r="AN19" i="19"/>
  <c r="AN18" i="19"/>
  <c r="AN17" i="19"/>
  <c r="AN16" i="19"/>
  <c r="AN15" i="19"/>
  <c r="AN14" i="19"/>
  <c r="AN13" i="19"/>
  <c r="AN12" i="19"/>
  <c r="AN11" i="19"/>
  <c r="B8" i="19" s="1"/>
  <c r="B7" i="19"/>
  <c r="AN38" i="20"/>
  <c r="AN37" i="20"/>
  <c r="AN36" i="20"/>
  <c r="AN35" i="20"/>
  <c r="AN34" i="20"/>
  <c r="AN33" i="20"/>
  <c r="AN32" i="20"/>
  <c r="AN31" i="20"/>
  <c r="AN30" i="20"/>
  <c r="AN29" i="20"/>
  <c r="AN28" i="20"/>
  <c r="AN27" i="20"/>
  <c r="AN26" i="20"/>
  <c r="AN25" i="20"/>
  <c r="AN24" i="20"/>
  <c r="AN23" i="20"/>
  <c r="AN22" i="20"/>
  <c r="AN21" i="20"/>
  <c r="AN20" i="20"/>
  <c r="AN19" i="20"/>
  <c r="AN18" i="20"/>
  <c r="AN17" i="20"/>
  <c r="AN16" i="20"/>
  <c r="AN15" i="20"/>
  <c r="AN14" i="20"/>
  <c r="AN13" i="20"/>
  <c r="AN12" i="20"/>
  <c r="AN11" i="20"/>
  <c r="B8" i="20" s="1"/>
  <c r="B7" i="20"/>
  <c r="AN38" i="21"/>
  <c r="AN37" i="21"/>
  <c r="AN36" i="21"/>
  <c r="AN35" i="21"/>
  <c r="AN34" i="21"/>
  <c r="AN33" i="21"/>
  <c r="AN32" i="21"/>
  <c r="AN31" i="21"/>
  <c r="AN30" i="21"/>
  <c r="AN29" i="21"/>
  <c r="AN28" i="21"/>
  <c r="AN27" i="21"/>
  <c r="AN26" i="21"/>
  <c r="AN25" i="21"/>
  <c r="AN24" i="21"/>
  <c r="AN23" i="21"/>
  <c r="AN22" i="21"/>
  <c r="AN21" i="21"/>
  <c r="AN20" i="21"/>
  <c r="AN19" i="21"/>
  <c r="AN18" i="21"/>
  <c r="AN17" i="21"/>
  <c r="AN16" i="21"/>
  <c r="AN15" i="21"/>
  <c r="AN14" i="21"/>
  <c r="AN13" i="21"/>
  <c r="AN12" i="21"/>
  <c r="AN11" i="21"/>
  <c r="B8" i="21" s="1"/>
  <c r="B7" i="21"/>
  <c r="AN38" i="22"/>
  <c r="AN37" i="22"/>
  <c r="AN36" i="22"/>
  <c r="AN35" i="22"/>
  <c r="AN34" i="22"/>
  <c r="AN33" i="22"/>
  <c r="AN32" i="22"/>
  <c r="AN31" i="22"/>
  <c r="AN30" i="22"/>
  <c r="AN29" i="22"/>
  <c r="AN28" i="22"/>
  <c r="AN27" i="22"/>
  <c r="AN26" i="22"/>
  <c r="AN25" i="22"/>
  <c r="AN24" i="22"/>
  <c r="AN23" i="22"/>
  <c r="AN22" i="22"/>
  <c r="AN21" i="22"/>
  <c r="AN20" i="22"/>
  <c r="AN19" i="22"/>
  <c r="AN18" i="22"/>
  <c r="AN17" i="22"/>
  <c r="AN16" i="22"/>
  <c r="AN15" i="22"/>
  <c r="AN14" i="22"/>
  <c r="AN13" i="22"/>
  <c r="AN12" i="22"/>
  <c r="AN11" i="22"/>
  <c r="B8" i="22" s="1"/>
  <c r="B7" i="22"/>
  <c r="AN38" i="23"/>
  <c r="AN37" i="23"/>
  <c r="AN36" i="23"/>
  <c r="AN35" i="23"/>
  <c r="AN34" i="23"/>
  <c r="AN33" i="23"/>
  <c r="AN32" i="23"/>
  <c r="AN31" i="23"/>
  <c r="AN30" i="23"/>
  <c r="AN29" i="23"/>
  <c r="AN28" i="23"/>
  <c r="AN27" i="23"/>
  <c r="AN26" i="23"/>
  <c r="AN25" i="23"/>
  <c r="AN24" i="23"/>
  <c r="AN23" i="23"/>
  <c r="AN22" i="23"/>
  <c r="AN21" i="23"/>
  <c r="AN20" i="23"/>
  <c r="AN19" i="23"/>
  <c r="AN18" i="23"/>
  <c r="AN17" i="23"/>
  <c r="AN16" i="23"/>
  <c r="AN15" i="23"/>
  <c r="AN14" i="23"/>
  <c r="AN13" i="23"/>
  <c r="AN12" i="23"/>
  <c r="AN11" i="23"/>
  <c r="B8" i="23" s="1"/>
  <c r="B7" i="23"/>
  <c r="AN38" i="24"/>
  <c r="AN37" i="24"/>
  <c r="AN36" i="24"/>
  <c r="AN35" i="24"/>
  <c r="AN34" i="24"/>
  <c r="AN33" i="24"/>
  <c r="AN32" i="24"/>
  <c r="AN31" i="24"/>
  <c r="AN30" i="24"/>
  <c r="AN29" i="24"/>
  <c r="AN28" i="24"/>
  <c r="AN27" i="24"/>
  <c r="AN26" i="24"/>
  <c r="AN25" i="24"/>
  <c r="AN24" i="24"/>
  <c r="AN23" i="24"/>
  <c r="AN22" i="24"/>
  <c r="AN21" i="24"/>
  <c r="AN20" i="24"/>
  <c r="AN19" i="24"/>
  <c r="AN18" i="24"/>
  <c r="AN17" i="24"/>
  <c r="AN16" i="24"/>
  <c r="AN15" i="24"/>
  <c r="AN14" i="24"/>
  <c r="AN13" i="24"/>
  <c r="AN12" i="24"/>
  <c r="AN11" i="24"/>
  <c r="B8" i="24" s="1"/>
  <c r="B7" i="24"/>
  <c r="AN38" i="25"/>
  <c r="AN37" i="25"/>
  <c r="AN36" i="25"/>
  <c r="AN35" i="25"/>
  <c r="AN34" i="25"/>
  <c r="AN33" i="25"/>
  <c r="AN32" i="25"/>
  <c r="AN31" i="25"/>
  <c r="AN30" i="25"/>
  <c r="AN29" i="25"/>
  <c r="AN28" i="25"/>
  <c r="AN27" i="25"/>
  <c r="AN26" i="25"/>
  <c r="AN25" i="25"/>
  <c r="AN24" i="25"/>
  <c r="AN23" i="25"/>
  <c r="AN22" i="25"/>
  <c r="AN21" i="25"/>
  <c r="AN20" i="25"/>
  <c r="AN19" i="25"/>
  <c r="AN18" i="25"/>
  <c r="AN17" i="25"/>
  <c r="AN16" i="25"/>
  <c r="AN15" i="25"/>
  <c r="AN14" i="25"/>
  <c r="AN13" i="25"/>
  <c r="AN12" i="25"/>
  <c r="AN11" i="25"/>
  <c r="B8" i="25" s="1"/>
  <c r="B7" i="25"/>
  <c r="AN38" i="26"/>
  <c r="AN37" i="26"/>
  <c r="AN36" i="26"/>
  <c r="AN35" i="26"/>
  <c r="AN34" i="26"/>
  <c r="AN33" i="26"/>
  <c r="AN32" i="26"/>
  <c r="AN31" i="26"/>
  <c r="AN30" i="26"/>
  <c r="AN29" i="26"/>
  <c r="AN28" i="26"/>
  <c r="AN27" i="26"/>
  <c r="AN26" i="26"/>
  <c r="AN25" i="26"/>
  <c r="AN24" i="26"/>
  <c r="AN23" i="26"/>
  <c r="AN22" i="26"/>
  <c r="AN21" i="26"/>
  <c r="AN20" i="26"/>
  <c r="AN19" i="26"/>
  <c r="AN18" i="26"/>
  <c r="AN17" i="26"/>
  <c r="AN16" i="26"/>
  <c r="AN15" i="26"/>
  <c r="AN14" i="26"/>
  <c r="AN13" i="26"/>
  <c r="AN12" i="26"/>
  <c r="AN11" i="26"/>
  <c r="B7" i="26"/>
  <c r="AN38" i="27"/>
  <c r="AN37" i="27"/>
  <c r="AN36" i="27"/>
  <c r="AN35" i="27"/>
  <c r="AN34" i="27"/>
  <c r="AN33" i="27"/>
  <c r="AN32" i="27"/>
  <c r="AN31" i="27"/>
  <c r="AN30" i="27"/>
  <c r="AN29" i="27"/>
  <c r="AN28" i="27"/>
  <c r="AN27" i="27"/>
  <c r="AN26" i="27"/>
  <c r="AN25" i="27"/>
  <c r="AN24" i="27"/>
  <c r="AN23" i="27"/>
  <c r="AN22" i="27"/>
  <c r="AN21" i="27"/>
  <c r="AN20" i="27"/>
  <c r="AN19" i="27"/>
  <c r="AN18" i="27"/>
  <c r="AN17" i="27"/>
  <c r="AN16" i="27"/>
  <c r="AN15" i="27"/>
  <c r="AN14" i="27"/>
  <c r="AN13" i="27"/>
  <c r="AN12" i="27"/>
  <c r="AN11" i="27"/>
  <c r="B8" i="27" s="1"/>
  <c r="B7" i="27"/>
  <c r="AN38" i="28"/>
  <c r="AN37" i="28"/>
  <c r="AN36" i="28"/>
  <c r="AN35" i="28"/>
  <c r="AN34" i="28"/>
  <c r="AN33" i="28"/>
  <c r="AN32" i="28"/>
  <c r="AN31" i="28"/>
  <c r="AN30" i="28"/>
  <c r="AN29" i="28"/>
  <c r="AN28" i="28"/>
  <c r="AN27" i="28"/>
  <c r="AN26" i="28"/>
  <c r="AN25" i="28"/>
  <c r="AN24" i="28"/>
  <c r="AN23" i="28"/>
  <c r="AN22" i="28"/>
  <c r="AN21" i="28"/>
  <c r="AN20" i="28"/>
  <c r="AN19" i="28"/>
  <c r="AN18" i="28"/>
  <c r="AN17" i="28"/>
  <c r="AN16" i="28"/>
  <c r="AN15" i="28"/>
  <c r="AN14" i="28"/>
  <c r="AN13" i="28"/>
  <c r="AN12" i="28"/>
  <c r="AN11" i="28"/>
  <c r="B8" i="28" s="1"/>
  <c r="B7" i="28"/>
  <c r="AN38" i="29"/>
  <c r="AN37" i="29"/>
  <c r="AN36" i="29"/>
  <c r="AN35" i="29"/>
  <c r="AN34" i="29"/>
  <c r="AN33" i="29"/>
  <c r="AN32" i="29"/>
  <c r="AN31" i="29"/>
  <c r="AN30" i="29"/>
  <c r="AN29" i="29"/>
  <c r="AN28" i="29"/>
  <c r="AN27" i="29"/>
  <c r="AN26" i="29"/>
  <c r="AN25" i="29"/>
  <c r="AN24" i="29"/>
  <c r="AN23" i="29"/>
  <c r="AN22" i="29"/>
  <c r="AN21" i="29"/>
  <c r="AN20" i="29"/>
  <c r="AN19" i="29"/>
  <c r="AN18" i="29"/>
  <c r="AN17" i="29"/>
  <c r="AN16" i="29"/>
  <c r="AN15" i="29"/>
  <c r="AN14" i="29"/>
  <c r="AN13" i="29"/>
  <c r="AN12" i="29"/>
  <c r="AN11" i="29"/>
  <c r="B8" i="29" s="1"/>
  <c r="B7" i="29"/>
  <c r="AN38" i="30"/>
  <c r="AN37" i="30"/>
  <c r="AN36" i="30"/>
  <c r="AN35" i="30"/>
  <c r="AN34" i="30"/>
  <c r="AN33" i="30"/>
  <c r="AN32" i="30"/>
  <c r="AN31" i="30"/>
  <c r="AN30" i="30"/>
  <c r="AN29" i="30"/>
  <c r="AN28" i="30"/>
  <c r="AN27" i="30"/>
  <c r="AN26" i="30"/>
  <c r="AN25" i="30"/>
  <c r="AN24" i="30"/>
  <c r="AN23" i="30"/>
  <c r="AN22" i="30"/>
  <c r="AN21" i="30"/>
  <c r="AN20" i="30"/>
  <c r="AN19" i="30"/>
  <c r="AN18" i="30"/>
  <c r="AN17" i="30"/>
  <c r="AN16" i="30"/>
  <c r="AN15" i="30"/>
  <c r="AN14" i="30"/>
  <c r="AN13" i="30"/>
  <c r="AN12" i="30"/>
  <c r="AN11" i="30"/>
  <c r="B7" i="30"/>
  <c r="AN38" i="31"/>
  <c r="AN37" i="31"/>
  <c r="AN36" i="31"/>
  <c r="AN35" i="31"/>
  <c r="AN34" i="31"/>
  <c r="AN33" i="31"/>
  <c r="AN32" i="31"/>
  <c r="AN31" i="31"/>
  <c r="AN30" i="31"/>
  <c r="AN29" i="31"/>
  <c r="AN28" i="31"/>
  <c r="AN27" i="31"/>
  <c r="AN26" i="31"/>
  <c r="AN25" i="31"/>
  <c r="AN24" i="31"/>
  <c r="AN23" i="31"/>
  <c r="AN22" i="31"/>
  <c r="AN21" i="31"/>
  <c r="AN20" i="31"/>
  <c r="AN19" i="31"/>
  <c r="AN18" i="31"/>
  <c r="AN17" i="31"/>
  <c r="AN16" i="31"/>
  <c r="AN15" i="31"/>
  <c r="AN14" i="31"/>
  <c r="AN13" i="31"/>
  <c r="AN12" i="31"/>
  <c r="AN11" i="31"/>
  <c r="B8" i="31" s="1"/>
  <c r="B7" i="3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F2" i="37" s="1"/>
  <c r="B8" i="1"/>
  <c r="B7" i="1"/>
  <c r="A3" i="37" l="1"/>
  <c r="A2" i="37"/>
  <c r="F63" i="37"/>
  <c r="I3" i="37"/>
  <c r="I7" i="37" s="1"/>
  <c r="I11" i="37"/>
  <c r="I18" i="37" s="1"/>
  <c r="B8" i="2"/>
  <c r="AN40" i="2"/>
  <c r="AN40" i="1"/>
  <c r="B8" i="30"/>
  <c r="B8" i="26"/>
  <c r="B8" i="5"/>
  <c r="M4" i="37" l="1"/>
  <c r="M9" i="37"/>
  <c r="M14" i="37"/>
  <c r="M19" i="37"/>
  <c r="N20" i="37"/>
  <c r="L24" i="37"/>
  <c r="N29" i="37"/>
  <c r="L33" i="37"/>
  <c r="N38" i="37"/>
  <c r="L42" i="37"/>
  <c r="L27" i="37"/>
  <c r="L35" i="37"/>
  <c r="M47" i="37"/>
  <c r="N57" i="37"/>
  <c r="L7" i="37"/>
  <c r="M24" i="37"/>
  <c r="M29" i="37"/>
  <c r="M34" i="37"/>
  <c r="M39" i="37"/>
  <c r="N40" i="37"/>
  <c r="L44" i="37"/>
  <c r="N49" i="37"/>
  <c r="L53" i="37"/>
  <c r="N58" i="37"/>
  <c r="N47" i="37"/>
  <c r="N23" i="37"/>
  <c r="M32" i="37"/>
  <c r="M31" i="37"/>
  <c r="N41" i="37"/>
  <c r="N15" i="37"/>
  <c r="M28" i="37"/>
  <c r="M33" i="37"/>
  <c r="M38" i="37"/>
  <c r="M43" i="37"/>
  <c r="N44" i="37"/>
  <c r="L48" i="37"/>
  <c r="N53" i="37"/>
  <c r="L57" i="37"/>
  <c r="N62" i="37"/>
  <c r="N3" i="37"/>
  <c r="N39" i="37"/>
  <c r="M16" i="37"/>
  <c r="M15" i="37"/>
  <c r="N25" i="37"/>
  <c r="L38" i="37"/>
  <c r="M20" i="37"/>
  <c r="M25" i="37"/>
  <c r="M30" i="37"/>
  <c r="M35" i="37"/>
  <c r="N36" i="37"/>
  <c r="L40" i="37"/>
  <c r="N45" i="37"/>
  <c r="L49" i="37"/>
  <c r="N54" i="37"/>
  <c r="N31" i="37"/>
  <c r="N7" i="37"/>
  <c r="M48" i="37"/>
  <c r="N32" i="37"/>
  <c r="L45" i="37"/>
  <c r="L59" i="37"/>
  <c r="M40" i="37"/>
  <c r="M45" i="37"/>
  <c r="M50" i="37"/>
  <c r="M55" i="37"/>
  <c r="N56" i="37"/>
  <c r="L60" i="37"/>
  <c r="L5" i="37"/>
  <c r="N10" i="37"/>
  <c r="L14" i="37"/>
  <c r="L39" i="37"/>
  <c r="L31" i="37"/>
  <c r="M21" i="37"/>
  <c r="N16" i="37"/>
  <c r="L29" i="37"/>
  <c r="L11" i="37"/>
  <c r="M44" i="37"/>
  <c r="M49" i="37"/>
  <c r="M54" i="37"/>
  <c r="M59" i="37"/>
  <c r="N60" i="37"/>
  <c r="N5" i="37"/>
  <c r="L9" i="37"/>
  <c r="N14" i="37"/>
  <c r="L18" i="37"/>
  <c r="L50" i="37"/>
  <c r="L46" i="37"/>
  <c r="M5" i="37"/>
  <c r="M3" i="37"/>
  <c r="L13" i="37"/>
  <c r="L58" i="37"/>
  <c r="M36" i="37"/>
  <c r="M41" i="37"/>
  <c r="M46" i="37"/>
  <c r="M51" i="37"/>
  <c r="N52" i="37"/>
  <c r="L56" i="37"/>
  <c r="N61" i="37"/>
  <c r="N6" i="37"/>
  <c r="L10" i="37"/>
  <c r="L23" i="37"/>
  <c r="L15" i="37"/>
  <c r="M53" i="37"/>
  <c r="L20" i="37"/>
  <c r="N34" i="37"/>
  <c r="L19" i="37"/>
  <c r="M56" i="37"/>
  <c r="M61" i="37"/>
  <c r="M7" i="37"/>
  <c r="N8" i="37"/>
  <c r="L12" i="37"/>
  <c r="N17" i="37"/>
  <c r="L21" i="37"/>
  <c r="N26" i="37"/>
  <c r="L30" i="37"/>
  <c r="N35" i="37"/>
  <c r="N43" i="37"/>
  <c r="M10" i="37"/>
  <c r="L4" i="37"/>
  <c r="N18" i="37"/>
  <c r="L54" i="37"/>
  <c r="M60" i="37"/>
  <c r="M6" i="37"/>
  <c r="M11" i="37"/>
  <c r="N12" i="37"/>
  <c r="L16" i="37"/>
  <c r="N21" i="37"/>
  <c r="L25" i="37"/>
  <c r="N30" i="37"/>
  <c r="L34" i="37"/>
  <c r="N51" i="37"/>
  <c r="N59" i="37"/>
  <c r="M37" i="37"/>
  <c r="N48" i="37"/>
  <c r="L61" i="37"/>
  <c r="N55" i="37"/>
  <c r="M52" i="37"/>
  <c r="M57" i="37"/>
  <c r="M62" i="37"/>
  <c r="N4" i="37"/>
  <c r="L8" i="37"/>
  <c r="N13" i="37"/>
  <c r="L17" i="37"/>
  <c r="N22" i="37"/>
  <c r="L26" i="37"/>
  <c r="N19" i="37"/>
  <c r="L62" i="37"/>
  <c r="M58" i="37"/>
  <c r="N9" i="37"/>
  <c r="L22" i="37"/>
  <c r="M8" i="37"/>
  <c r="M13" i="37"/>
  <c r="M18" i="37"/>
  <c r="M23" i="37"/>
  <c r="N24" i="37"/>
  <c r="L28" i="37"/>
  <c r="N33" i="37"/>
  <c r="L37" i="37"/>
  <c r="N42" i="37"/>
  <c r="N11" i="37"/>
  <c r="L43" i="37"/>
  <c r="L47" i="37"/>
  <c r="M42" i="37"/>
  <c r="L52" i="37"/>
  <c r="L6" i="37"/>
  <c r="M12" i="37"/>
  <c r="M17" i="37"/>
  <c r="M22" i="37"/>
  <c r="M27" i="37"/>
  <c r="N28" i="37"/>
  <c r="L32" i="37"/>
  <c r="N37" i="37"/>
  <c r="L41" i="37"/>
  <c r="N46" i="37"/>
  <c r="N27" i="37"/>
  <c r="L51" i="37"/>
  <c r="L55" i="37"/>
  <c r="L3" i="37"/>
  <c r="M26" i="37"/>
  <c r="L36" i="37"/>
  <c r="N50" i="37"/>
  <c r="M63" i="37" l="1"/>
</calcChain>
</file>

<file path=xl/sharedStrings.xml><?xml version="1.0" encoding="utf-8"?>
<sst xmlns="http://schemas.openxmlformats.org/spreadsheetml/2006/main" count="1843" uniqueCount="103">
  <si>
    <t>من</t>
  </si>
  <si>
    <t xml:space="preserve">الى </t>
  </si>
  <si>
    <t>الصنف</t>
  </si>
  <si>
    <t>رانى تفاح 1 لتر شهر3</t>
  </si>
  <si>
    <t>مبيعات الصنف</t>
  </si>
  <si>
    <t>اجمالى المبيعات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</si>
  <si>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</si>
  <si>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</si>
  <si>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</si>
  <si>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</si>
  <si>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</si>
  <si>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برتقال</t>
  </si>
  <si>
    <t>شنط كانز 240مل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</si>
  <si>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</si>
  <si>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</si>
  <si>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</si>
  <si>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</si>
  <si>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</si>
  <si>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</si>
  <si>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</si>
  <si>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</si>
  <si>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</si>
  <si>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</si>
  <si>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</si>
  <si>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</si>
  <si>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</si>
  <si>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تفاح 1 لتر شهر 4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</si>
  <si>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</si>
  <si>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</si>
  <si>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</si>
  <si>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</si>
  <si>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</si>
  <si>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</si>
  <si>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</si>
  <si>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</si>
  <si>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</si>
  <si>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</si>
  <si>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</si>
  <si>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</si>
  <si>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رانى تتراباك 1لتر برتقال</t>
  </si>
  <si>
    <t>رانى تتراباك 1لتر مانجو</t>
  </si>
  <si>
    <t>رانى تتراباك 1لتر تفاح</t>
  </si>
  <si>
    <t>رانى تتراباك 1لترجوافة</t>
  </si>
  <si>
    <t>total</t>
  </si>
  <si>
    <t>المندوب</t>
  </si>
  <si>
    <t>القناة البعية</t>
  </si>
  <si>
    <t>سعيد ابرهيم</t>
  </si>
  <si>
    <t>تجزئة</t>
  </si>
  <si>
    <t>حمدى عمار</t>
  </si>
  <si>
    <t>ياسين</t>
  </si>
  <si>
    <t>محمد محمود صديق</t>
  </si>
  <si>
    <t>وائل زاهير</t>
  </si>
  <si>
    <t>سعيد ربيع</t>
  </si>
  <si>
    <t>محمود ابو العلا</t>
  </si>
  <si>
    <t>محمد عبد الفتاح</t>
  </si>
  <si>
    <t>زكريا احمد</t>
  </si>
  <si>
    <t>محمد اشرف صالح</t>
  </si>
  <si>
    <t>ابو بكر محمد</t>
  </si>
  <si>
    <t>شريف محمد</t>
  </si>
  <si>
    <t>ايمن غريب</t>
  </si>
  <si>
    <t>اسلام ماهر</t>
  </si>
  <si>
    <t>احمد محمد ابرهيم</t>
  </si>
  <si>
    <t>احمد الطويل</t>
  </si>
  <si>
    <t>محمد ابو الدهب</t>
  </si>
  <si>
    <t>محمد فضل</t>
  </si>
  <si>
    <t>فريد صابر</t>
  </si>
  <si>
    <t>محمد رمضان</t>
  </si>
  <si>
    <t>شريف عبد الواحد</t>
  </si>
  <si>
    <t>محمود الشاذلى</t>
  </si>
  <si>
    <t>احمد طلعت</t>
  </si>
  <si>
    <t>خالد عرابى</t>
  </si>
  <si>
    <t>محمد يسرى</t>
  </si>
  <si>
    <t>فاروق عباس</t>
  </si>
  <si>
    <t>احمد رضا</t>
  </si>
  <si>
    <t>حسين ابرهيم</t>
  </si>
  <si>
    <t>احمد حسن</t>
  </si>
  <si>
    <t>علاء شوقى</t>
  </si>
  <si>
    <t>حسام الصاوى</t>
  </si>
  <si>
    <t>جملة</t>
  </si>
  <si>
    <t>احمد حجازى</t>
  </si>
  <si>
    <t>محمود جعفر</t>
  </si>
  <si>
    <t>المبيعات</t>
  </si>
  <si>
    <t xml:space="preserve">المبيعات بقناة البيعية </t>
  </si>
  <si>
    <t>كبار عملاء</t>
  </si>
  <si>
    <t>بيع مباشر</t>
  </si>
  <si>
    <t>المبيعات بمشرف البيع</t>
  </si>
  <si>
    <t>اسم المشرف</t>
  </si>
  <si>
    <t>ادارة</t>
  </si>
  <si>
    <t>م</t>
  </si>
  <si>
    <t>كود المندوب</t>
  </si>
  <si>
    <t>اسم المندوب</t>
  </si>
  <si>
    <t xml:space="preserve">المبيعات </t>
  </si>
  <si>
    <t>ترتيب المبيعات بمندوب</t>
  </si>
  <si>
    <t>TOTAL</t>
  </si>
  <si>
    <t>الاجمالى</t>
  </si>
  <si>
    <t>المطلوب  عمل قائمة منسدلة فيها كل المتغيراتى</t>
  </si>
  <si>
    <t xml:space="preserve">بمعنى لو اختارات اسم مشرف البيع تظهر المندوبين الخاصين بية ومبيعات اصنافهم </t>
  </si>
  <si>
    <t xml:space="preserve">مبيعات </t>
  </si>
  <si>
    <t xml:space="preserve">المبيعات بصنف و المندوب و القناة والمشرف وغيرها من متغيرات </t>
  </si>
  <si>
    <t xml:space="preserve">اجمالى مبيعات القناة </t>
  </si>
  <si>
    <t>مبيعات المشرف &amp; ككل</t>
  </si>
  <si>
    <t xml:space="preserve">مبيعات الصنف للمندوب واجمالى المبيعات لنفس الصنف الصنف لكل المنديب </t>
  </si>
  <si>
    <t xml:space="preserve">اجمالى المبيعات بشكل عام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</si>
</sst>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0" tint="-0.1499984740745262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2" xfId="0" applyBorder="1"/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4" fillId="8" borderId="1" xfId="0" applyFont="1" applyFill="1" applyBorder="1" applyProtection="1">
      <protection hidden="1"/>
    </xf>
    <xf numFmtId="0" fontId="5" fillId="4" borderId="8" xfId="0" applyFont="1" applyFill="1" applyBorder="1" applyAlignment="1" applyProtection="1">
      <alignment horizontal="center"/>
      <protection locked="0"/>
    </xf>
    <xf numFmtId="0" fontId="5" fillId="4" borderId="2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6" borderId="1" xfId="0" applyFont="1" applyFill="1" applyBorder="1" applyAlignment="1" applyProtection="1">
      <alignment horizontal="center"/>
      <protection locked="0"/>
    </xf>
    <xf numFmtId="0" fontId="5" fillId="9" borderId="1" xfId="0" applyFont="1" applyFill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4" fillId="8" borderId="4" xfId="0" applyFont="1" applyFill="1" applyBorder="1" applyProtection="1">
      <protection hidden="1"/>
    </xf>
    <xf numFmtId="0" fontId="5" fillId="0" borderId="4" xfId="0" applyFont="1" applyBorder="1" applyAlignment="1" applyProtection="1">
      <alignment horizontal="center"/>
      <protection locked="0"/>
    </xf>
    <xf numFmtId="0" fontId="4" fillId="8" borderId="9" xfId="0" applyFont="1" applyFill="1" applyBorder="1" applyProtection="1">
      <protection hidden="1"/>
    </xf>
    <xf numFmtId="0" fontId="5" fillId="7" borderId="10" xfId="0" applyFont="1" applyFill="1" applyBorder="1" applyAlignment="1" applyProtection="1">
      <alignment horizontal="center"/>
      <protection locked="0"/>
    </xf>
    <xf numFmtId="0" fontId="4" fillId="8" borderId="0" xfId="0" applyFont="1" applyFill="1" applyBorder="1" applyProtection="1">
      <protection hidden="1"/>
    </xf>
    <xf numFmtId="0" fontId="5" fillId="0" borderId="0" xfId="0" applyFont="1" applyBorder="1" applyAlignment="1" applyProtection="1">
      <alignment horizontal="center"/>
      <protection locked="0"/>
    </xf>
    <xf numFmtId="43" fontId="5" fillId="4" borderId="6" xfId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43" fontId="3" fillId="10" borderId="1" xfId="1" applyFont="1" applyFill="1" applyBorder="1" applyProtection="1">
      <protection locked="0"/>
    </xf>
    <xf numFmtId="0" fontId="5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1" xfId="0" applyBorder="1" applyProtection="1"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4" xfId="0" applyBorder="1" applyProtection="1">
      <protection hidden="1"/>
    </xf>
    <xf numFmtId="43" fontId="3" fillId="7" borderId="13" xfId="1" applyFont="1" applyFill="1" applyBorder="1" applyProtection="1">
      <protection locked="0"/>
    </xf>
    <xf numFmtId="43" fontId="3" fillId="0" borderId="0" xfId="1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5" borderId="7" xfId="0" applyFont="1" applyFill="1" applyBorder="1" applyAlignment="1" applyProtection="1">
      <alignment horizontal="center"/>
      <protection locked="0"/>
    </xf>
    <xf numFmtId="0" fontId="3" fillId="5" borderId="7" xfId="0" applyFont="1" applyFill="1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locked="0"/>
    </xf>
    <xf numFmtId="0" fontId="0" fillId="5" borderId="2" xfId="0" applyFill="1" applyBorder="1" applyAlignment="1" applyProtection="1">
      <alignment horizontal="center"/>
      <protection locked="0"/>
    </xf>
    <xf numFmtId="0" fontId="0" fillId="5" borderId="6" xfId="0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/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4" borderId="1" xfId="0" applyFont="1" applyFill="1" applyBorder="1" applyAlignment="1" applyProtection="1">
      <alignment horizontal="center"/>
      <protection locked="0"/>
    </xf>
    <xf numFmtId="0" fontId="0" fillId="0" borderId="14" xfId="0" applyBorder="1" applyAlignment="1"/>
    <xf numFmtId="0" fontId="5" fillId="4" borderId="15" xfId="0" applyFont="1" applyFill="1" applyBorder="1" applyAlignment="1" applyProtection="1">
      <alignment horizontal="center"/>
      <protection locked="0"/>
    </xf>
    <xf numFmtId="0" fontId="1" fillId="11" borderId="1" xfId="0" applyFont="1" applyFill="1" applyBorder="1" applyAlignment="1">
      <alignment horizontal="center" vertical="center"/>
    </xf>
    <xf numFmtId="0" fontId="0" fillId="0" borderId="15" xfId="0" applyFill="1" applyBorder="1"/>
    <xf numFmtId="0" fontId="5" fillId="3" borderId="16" xfId="0" applyFont="1" applyFill="1" applyBorder="1" applyAlignment="1" applyProtection="1">
      <alignment horizont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8"/>
  <sheetViews>
    <sheetView rightToLeft="1" tabSelected="1" workbookViewId="0">
      <selection activeCell="B7" sqref="B7"/>
    </sheetView>
  </sheetViews>
  <sheetFormatPr defaultRowHeight="14.25" x14ac:dyDescent="0.2"/>
  <cols>
    <col min="1" max="1" width="16" customWidth="1"/>
    <col min="2" max="2" width="22.25" style="51" customWidth="1"/>
    <col min="3" max="3" width="16" customWidth="1"/>
    <col min="4" max="4" width="19.125" customWidth="1"/>
    <col min="5" max="5" width="21.375" customWidth="1"/>
    <col min="31" max="31" width="16.375" customWidth="1"/>
    <col min="32" max="32" width="20" customWidth="1"/>
    <col min="33" max="33" width="23.125" customWidth="1"/>
    <col min="34" max="34" width="16.25" customWidth="1"/>
    <col min="35" max="35" width="17.875" customWidth="1"/>
    <col min="36" max="36" width="21.75" customWidth="1"/>
    <col min="37" max="37" width="20.625" customWidth="1"/>
    <col min="38" max="38" width="15.625" customWidth="1"/>
    <col min="39" max="39" width="20.25" customWidth="1"/>
    <col min="40" max="40" width="18.875" customWidth="1"/>
    <col min="41" max="41" width="14.5" customWidth="1"/>
  </cols>
  <sheetData>
    <row r="1" spans="1:41" x14ac:dyDescent="0.2">
      <c r="A1" s="59" t="s">
        <v>81</v>
      </c>
      <c r="B1" s="59"/>
      <c r="C1" s="59"/>
      <c r="D1" s="58" t="s">
        <v>95</v>
      </c>
      <c r="E1" s="58"/>
      <c r="F1" s="60"/>
      <c r="G1" s="60"/>
      <c r="H1" s="60"/>
    </row>
    <row r="2" spans="1:41" ht="15" x14ac:dyDescent="0.25">
      <c r="A2" s="61"/>
      <c r="B2" s="62" t="s">
        <v>81</v>
      </c>
      <c r="C2" s="62"/>
      <c r="D2" s="60" t="s">
        <v>96</v>
      </c>
      <c r="E2" s="60"/>
      <c r="F2" s="60"/>
      <c r="G2" s="60"/>
      <c r="H2" s="60"/>
    </row>
    <row r="3" spans="1:41" ht="18" x14ac:dyDescent="0.25">
      <c r="A3" s="63" t="s">
        <v>90</v>
      </c>
      <c r="B3" s="10" t="s">
        <v>46</v>
      </c>
      <c r="C3" s="1" t="s">
        <v>97</v>
      </c>
      <c r="D3" s="64" t="s">
        <v>98</v>
      </c>
      <c r="E3" s="60"/>
      <c r="F3" s="60"/>
      <c r="G3" s="60"/>
      <c r="H3" s="60"/>
    </row>
    <row r="4" spans="1:41" ht="18" x14ac:dyDescent="0.25">
      <c r="A4" s="63" t="s">
        <v>45</v>
      </c>
      <c r="B4" s="10" t="s">
        <v>47</v>
      </c>
      <c r="C4" s="1" t="s">
        <v>99</v>
      </c>
      <c r="D4" s="64"/>
      <c r="E4" s="60"/>
      <c r="F4" s="60"/>
      <c r="G4" s="60"/>
      <c r="H4" s="60"/>
    </row>
    <row r="5" spans="1:41" ht="18" x14ac:dyDescent="0.25">
      <c r="A5" s="63" t="s">
        <v>86</v>
      </c>
      <c r="B5" s="10" t="s">
        <v>74</v>
      </c>
      <c r="C5" s="1" t="s">
        <v>100</v>
      </c>
    </row>
    <row r="6" spans="1:41" ht="18" x14ac:dyDescent="0.25">
      <c r="A6" s="63" t="s">
        <v>2</v>
      </c>
      <c r="B6" s="10" t="s">
        <v>6</v>
      </c>
      <c r="C6" s="1" t="s">
        <v>101</v>
      </c>
    </row>
    <row r="7" spans="1:41" ht="18" x14ac:dyDescent="0.25">
      <c r="A7" s="65" t="s">
        <v>94</v>
      </c>
      <c r="B7" s="66">
        <f ca="1">SUMIFS(OFFSET($D$9,,MATCH(B6,D8:AO8,0)-1,27,1),A9:A35,B3,B9:B35,B4,C9:C35,B5)</f>
        <v>100</v>
      </c>
      <c r="C7" s="67" t="s">
        <v>102</v>
      </c>
    </row>
    <row r="8" spans="1:41" ht="18" x14ac:dyDescent="0.25">
      <c r="A8" s="63" t="s">
        <v>90</v>
      </c>
      <c r="B8" s="21" t="s">
        <v>45</v>
      </c>
      <c r="C8" s="22" t="s">
        <v>86</v>
      </c>
      <c r="D8" s="8" t="s">
        <v>6</v>
      </c>
      <c r="E8" s="8" t="s">
        <v>7</v>
      </c>
      <c r="F8" s="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8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18</v>
      </c>
      <c r="Q8" s="8" t="s">
        <v>19</v>
      </c>
      <c r="R8" s="8" t="s">
        <v>20</v>
      </c>
      <c r="S8" s="8" t="s">
        <v>21</v>
      </c>
      <c r="T8" s="8" t="s">
        <v>22</v>
      </c>
      <c r="U8" s="8" t="s">
        <v>23</v>
      </c>
      <c r="V8" s="8" t="s">
        <v>24</v>
      </c>
      <c r="W8" s="8" t="s">
        <v>25</v>
      </c>
      <c r="X8" s="8" t="s">
        <v>3</v>
      </c>
      <c r="Y8" s="8" t="s">
        <v>26</v>
      </c>
      <c r="Z8" s="8" t="s">
        <v>27</v>
      </c>
      <c r="AA8" s="8" t="s">
        <v>28</v>
      </c>
      <c r="AB8" s="8" t="s">
        <v>29</v>
      </c>
      <c r="AC8" s="8" t="s">
        <v>30</v>
      </c>
      <c r="AD8" s="8" t="s">
        <v>31</v>
      </c>
      <c r="AE8" s="8" t="s">
        <v>32</v>
      </c>
      <c r="AF8" s="8" t="s">
        <v>33</v>
      </c>
      <c r="AG8" s="8" t="s">
        <v>34</v>
      </c>
      <c r="AH8" s="8" t="s">
        <v>35</v>
      </c>
      <c r="AI8" s="8" t="s">
        <v>36</v>
      </c>
      <c r="AJ8" s="8" t="s">
        <v>37</v>
      </c>
      <c r="AK8" s="8" t="s">
        <v>38</v>
      </c>
      <c r="AL8" s="8" t="s">
        <v>39</v>
      </c>
      <c r="AM8" s="8" t="s">
        <v>40</v>
      </c>
      <c r="AN8" s="8" t="s">
        <v>41</v>
      </c>
      <c r="AO8" s="8" t="s">
        <v>42</v>
      </c>
    </row>
    <row r="9" spans="1:41" ht="18" x14ac:dyDescent="0.25">
      <c r="A9" s="23" t="s">
        <v>46</v>
      </c>
      <c r="B9" s="23" t="s">
        <v>47</v>
      </c>
      <c r="C9" s="23" t="s">
        <v>74</v>
      </c>
      <c r="D9" s="1">
        <v>100</v>
      </c>
      <c r="E9" s="1">
        <v>200</v>
      </c>
      <c r="F9" s="1">
        <v>2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18" x14ac:dyDescent="0.25">
      <c r="A10" s="23" t="s">
        <v>48</v>
      </c>
      <c r="B10" s="23" t="s">
        <v>47</v>
      </c>
      <c r="C10" s="23" t="s">
        <v>74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ht="18" x14ac:dyDescent="0.25">
      <c r="A11" s="23" t="s">
        <v>49</v>
      </c>
      <c r="B11" s="23" t="s">
        <v>47</v>
      </c>
      <c r="C11" s="23" t="s">
        <v>74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18" x14ac:dyDescent="0.25">
      <c r="A12" s="23" t="s">
        <v>50</v>
      </c>
      <c r="B12" s="23" t="s">
        <v>47</v>
      </c>
      <c r="C12" s="23" t="s">
        <v>74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ht="18" x14ac:dyDescent="0.25">
      <c r="A13" s="23" t="s">
        <v>51</v>
      </c>
      <c r="B13" s="23" t="s">
        <v>47</v>
      </c>
      <c r="C13" s="23" t="s">
        <v>74</v>
      </c>
      <c r="D13" s="1">
        <v>20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ht="18" x14ac:dyDescent="0.25">
      <c r="A14" s="23" t="s">
        <v>52</v>
      </c>
      <c r="B14" s="23" t="s">
        <v>47</v>
      </c>
      <c r="C14" s="23" t="s">
        <v>75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ht="18" x14ac:dyDescent="0.25">
      <c r="A15" s="23" t="s">
        <v>53</v>
      </c>
      <c r="B15" s="23" t="s">
        <v>47</v>
      </c>
      <c r="C15" s="23" t="s">
        <v>75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ht="18" x14ac:dyDescent="0.25">
      <c r="A16" s="23" t="s">
        <v>62</v>
      </c>
      <c r="B16" s="23" t="s">
        <v>47</v>
      </c>
      <c r="C16" s="23" t="s">
        <v>75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ht="18" x14ac:dyDescent="0.25">
      <c r="A17" s="23" t="s">
        <v>54</v>
      </c>
      <c r="B17" s="23" t="s">
        <v>47</v>
      </c>
      <c r="C17" s="23" t="s">
        <v>75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ht="18" x14ac:dyDescent="0.25">
      <c r="A18" s="23" t="s">
        <v>55</v>
      </c>
      <c r="B18" s="23" t="s">
        <v>47</v>
      </c>
      <c r="C18" s="23" t="s">
        <v>76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ht="18" x14ac:dyDescent="0.25">
      <c r="A19" s="23" t="s">
        <v>63</v>
      </c>
      <c r="B19" s="23" t="s">
        <v>47</v>
      </c>
      <c r="C19" s="23" t="s">
        <v>76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ht="18" x14ac:dyDescent="0.25">
      <c r="A20" s="23" t="s">
        <v>64</v>
      </c>
      <c r="B20" s="23" t="s">
        <v>47</v>
      </c>
      <c r="C20" s="23" t="s">
        <v>76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 ht="18" x14ac:dyDescent="0.25">
      <c r="A21" s="23" t="s">
        <v>65</v>
      </c>
      <c r="B21" s="23" t="s">
        <v>47</v>
      </c>
      <c r="C21" s="23" t="s">
        <v>75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 ht="18" x14ac:dyDescent="0.25">
      <c r="A22" s="23" t="s">
        <v>56</v>
      </c>
      <c r="B22" s="23" t="s">
        <v>47</v>
      </c>
      <c r="C22" s="23" t="s">
        <v>76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ht="18" x14ac:dyDescent="0.25">
      <c r="A23" s="23" t="s">
        <v>57</v>
      </c>
      <c r="B23" s="23" t="s">
        <v>47</v>
      </c>
      <c r="C23" s="23" t="s">
        <v>77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ht="18" x14ac:dyDescent="0.25">
      <c r="A24" s="23" t="s">
        <v>66</v>
      </c>
      <c r="B24" s="23" t="s">
        <v>78</v>
      </c>
      <c r="C24" s="23" t="s">
        <v>77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ht="18" x14ac:dyDescent="0.25">
      <c r="A25" s="23" t="s">
        <v>67</v>
      </c>
      <c r="B25" s="23" t="s">
        <v>78</v>
      </c>
      <c r="C25" s="23" t="s">
        <v>77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ht="18" x14ac:dyDescent="0.25">
      <c r="A26" s="23" t="s">
        <v>68</v>
      </c>
      <c r="B26" s="23" t="s">
        <v>78</v>
      </c>
      <c r="C26" s="23" t="s">
        <v>77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ht="18" x14ac:dyDescent="0.25">
      <c r="A27" s="23" t="s">
        <v>69</v>
      </c>
      <c r="B27" s="23" t="s">
        <v>78</v>
      </c>
      <c r="C27" s="23" t="s">
        <v>79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ht="18" x14ac:dyDescent="0.25">
      <c r="A28" s="23" t="s">
        <v>70</v>
      </c>
      <c r="B28" s="23" t="s">
        <v>78</v>
      </c>
      <c r="C28" s="23" t="s">
        <v>79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ht="18" x14ac:dyDescent="0.25">
      <c r="A29" s="23" t="s">
        <v>58</v>
      </c>
      <c r="B29" s="23" t="s">
        <v>78</v>
      </c>
      <c r="C29" s="23" t="s">
        <v>79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ht="18" x14ac:dyDescent="0.25">
      <c r="A30" s="23" t="s">
        <v>71</v>
      </c>
      <c r="B30" s="23" t="s">
        <v>47</v>
      </c>
      <c r="C30" s="23" t="s">
        <v>79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ht="18" x14ac:dyDescent="0.25">
      <c r="A31" s="23" t="s">
        <v>59</v>
      </c>
      <c r="B31" s="23" t="s">
        <v>47</v>
      </c>
      <c r="C31" s="23" t="s">
        <v>79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ht="18" x14ac:dyDescent="0.25">
      <c r="A32" s="23" t="s">
        <v>72</v>
      </c>
      <c r="B32" s="23" t="s">
        <v>78</v>
      </c>
      <c r="C32" s="23" t="s">
        <v>80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ht="18" x14ac:dyDescent="0.25">
      <c r="A33" s="23" t="s">
        <v>73</v>
      </c>
      <c r="B33" s="23" t="s">
        <v>78</v>
      </c>
      <c r="C33" s="23" t="s">
        <v>80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18" x14ac:dyDescent="0.25">
      <c r="A34" s="23" t="s">
        <v>60</v>
      </c>
      <c r="B34" s="23" t="s">
        <v>78</v>
      </c>
      <c r="C34" s="23" t="s">
        <v>80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ht="18" x14ac:dyDescent="0.25">
      <c r="A35" s="23" t="s">
        <v>61</v>
      </c>
      <c r="B35" s="23" t="s">
        <v>47</v>
      </c>
      <c r="C35" s="23" t="s">
        <v>79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 ht="18" x14ac:dyDescent="0.25">
      <c r="A36" s="23"/>
      <c r="B36" s="23"/>
      <c r="C36" s="2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 ht="18" x14ac:dyDescent="0.25">
      <c r="A37" s="23"/>
      <c r="B37" s="23"/>
      <c r="C37" s="2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ht="18" x14ac:dyDescent="0.25">
      <c r="A38" s="23"/>
      <c r="B38" s="23"/>
      <c r="C38" s="2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ht="18" x14ac:dyDescent="0.25">
      <c r="A39" s="23"/>
      <c r="B39" s="23"/>
      <c r="C39" s="2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ht="18" x14ac:dyDescent="0.25">
      <c r="A40" s="23"/>
      <c r="B40" s="23"/>
      <c r="C40" s="2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ht="18" x14ac:dyDescent="0.25">
      <c r="A41" s="68"/>
      <c r="B41" s="23"/>
      <c r="C41" s="23"/>
    </row>
    <row r="42" spans="1:41" ht="18" x14ac:dyDescent="0.25">
      <c r="A42" s="23"/>
      <c r="B42" s="23"/>
      <c r="C42" s="23"/>
    </row>
    <row r="43" spans="1:41" ht="18" x14ac:dyDescent="0.25">
      <c r="A43" s="23"/>
      <c r="B43" s="23"/>
      <c r="C43" s="23"/>
    </row>
    <row r="44" spans="1:41" ht="18" x14ac:dyDescent="0.25">
      <c r="B44" s="23"/>
      <c r="C44" s="23"/>
    </row>
    <row r="45" spans="1:41" ht="18" x14ac:dyDescent="0.25">
      <c r="B45" s="23"/>
      <c r="C45" s="23"/>
    </row>
    <row r="46" spans="1:41" ht="18" x14ac:dyDescent="0.25">
      <c r="B46" s="23"/>
      <c r="C46" s="23"/>
    </row>
    <row r="47" spans="1:41" ht="18" x14ac:dyDescent="0.25">
      <c r="B47" s="23"/>
      <c r="C47" s="23"/>
    </row>
    <row r="48" spans="1:41" ht="18" x14ac:dyDescent="0.25">
      <c r="B48" s="23"/>
      <c r="C48" s="23"/>
    </row>
    <row r="49" spans="2:3" ht="18" x14ac:dyDescent="0.25">
      <c r="B49" s="23"/>
      <c r="C49" s="23"/>
    </row>
    <row r="50" spans="2:3" ht="18" x14ac:dyDescent="0.25">
      <c r="B50" s="23"/>
      <c r="C50" s="23"/>
    </row>
    <row r="51" spans="2:3" ht="18" x14ac:dyDescent="0.25">
      <c r="B51" s="23"/>
      <c r="C51" s="23"/>
    </row>
    <row r="52" spans="2:3" ht="18" x14ac:dyDescent="0.25">
      <c r="B52" s="23"/>
      <c r="C52" s="23"/>
    </row>
    <row r="53" spans="2:3" ht="18" x14ac:dyDescent="0.25">
      <c r="B53" s="23"/>
      <c r="C53" s="23"/>
    </row>
    <row r="54" spans="2:3" ht="18" x14ac:dyDescent="0.25">
      <c r="B54" s="23"/>
      <c r="C54" s="23"/>
    </row>
    <row r="55" spans="2:3" ht="18" x14ac:dyDescent="0.25">
      <c r="B55" s="23"/>
      <c r="C55" s="23"/>
    </row>
    <row r="56" spans="2:3" ht="18" x14ac:dyDescent="0.25">
      <c r="B56" s="23"/>
      <c r="C56" s="23"/>
    </row>
    <row r="57" spans="2:3" ht="18" x14ac:dyDescent="0.25">
      <c r="B57" s="23"/>
      <c r="C57" s="23"/>
    </row>
    <row r="58" spans="2:3" ht="18" x14ac:dyDescent="0.25">
      <c r="B58" s="23"/>
      <c r="C58" s="23"/>
    </row>
  </sheetData>
  <mergeCells count="3">
    <mergeCell ref="A1:C1"/>
    <mergeCell ref="D1:E1"/>
    <mergeCell ref="B2:C2"/>
  </mergeCells>
  <dataValidations count="2">
    <dataValidation type="list" allowBlank="1" showInputMessage="1" showErrorMessage="1" sqref="B3">
      <formula1>$A$9:$A$35</formula1>
    </dataValidation>
    <dataValidation type="list" allowBlank="1" showInputMessage="1" showErrorMessage="1" sqref="B6">
      <formula1>$D$8:$AO$8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7D8A011-2257-446C-B489-5623294C7C24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D8:L8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[1]data!#REF!</xm:f>
          </x14:formula1>
          <xm:sqref>B5</xm:sqref>
        </x14:dataValidation>
        <x14:dataValidation type="list" allowBlank="1" showInputMessage="1" showErrorMessage="1">
          <x14:formula1>
            <xm:f>[1]data!#REF!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9" sqref="C9"/>
    </sheetView>
  </sheetViews>
  <sheetFormatPr defaultRowHeight="18" x14ac:dyDescent="0.25"/>
  <cols>
    <col min="1" max="1" width="18.875" style="23" customWidth="1"/>
    <col min="3" max="3" width="13.25" customWidth="1"/>
    <col min="5" max="5" width="13.25" customWidth="1"/>
  </cols>
  <sheetData>
    <row r="1" spans="1:5" x14ac:dyDescent="0.25">
      <c r="A1" s="23" t="s">
        <v>44</v>
      </c>
      <c r="C1" s="21" t="s">
        <v>45</v>
      </c>
      <c r="E1" s="22" t="s">
        <v>86</v>
      </c>
    </row>
    <row r="2" spans="1:5" x14ac:dyDescent="0.25">
      <c r="A2" s="23" t="s">
        <v>46</v>
      </c>
      <c r="C2" s="23" t="s">
        <v>47</v>
      </c>
      <c r="E2" s="23" t="s">
        <v>74</v>
      </c>
    </row>
    <row r="3" spans="1:5" x14ac:dyDescent="0.25">
      <c r="A3" s="23" t="s">
        <v>48</v>
      </c>
      <c r="C3" s="23" t="s">
        <v>78</v>
      </c>
      <c r="E3" s="23" t="s">
        <v>75</v>
      </c>
    </row>
    <row r="4" spans="1:5" x14ac:dyDescent="0.25">
      <c r="A4" s="23" t="s">
        <v>49</v>
      </c>
      <c r="E4" s="23" t="s">
        <v>76</v>
      </c>
    </row>
    <row r="5" spans="1:5" x14ac:dyDescent="0.25">
      <c r="A5" s="23" t="s">
        <v>50</v>
      </c>
      <c r="E5" s="23" t="s">
        <v>77</v>
      </c>
    </row>
    <row r="6" spans="1:5" x14ac:dyDescent="0.25">
      <c r="A6" s="23" t="s">
        <v>51</v>
      </c>
      <c r="E6" s="23" t="s">
        <v>79</v>
      </c>
    </row>
    <row r="7" spans="1:5" x14ac:dyDescent="0.25">
      <c r="A7" s="23" t="s">
        <v>52</v>
      </c>
      <c r="E7" s="23" t="s">
        <v>80</v>
      </c>
    </row>
    <row r="8" spans="1:5" x14ac:dyDescent="0.25">
      <c r="A8" s="23" t="s">
        <v>53</v>
      </c>
      <c r="E8" s="23"/>
    </row>
    <row r="9" spans="1:5" x14ac:dyDescent="0.25">
      <c r="A9" s="23" t="s">
        <v>62</v>
      </c>
    </row>
    <row r="10" spans="1:5" x14ac:dyDescent="0.25">
      <c r="A10" s="23" t="s">
        <v>54</v>
      </c>
    </row>
    <row r="11" spans="1:5" x14ac:dyDescent="0.25">
      <c r="A11" s="23" t="s">
        <v>55</v>
      </c>
    </row>
    <row r="12" spans="1:5" x14ac:dyDescent="0.25">
      <c r="A12" s="23" t="s">
        <v>63</v>
      </c>
    </row>
    <row r="13" spans="1:5" x14ac:dyDescent="0.25">
      <c r="A13" s="23" t="s">
        <v>64</v>
      </c>
    </row>
    <row r="14" spans="1:5" x14ac:dyDescent="0.25">
      <c r="A14" s="23" t="s">
        <v>65</v>
      </c>
    </row>
    <row r="15" spans="1:5" x14ac:dyDescent="0.25">
      <c r="A15" s="23" t="s">
        <v>56</v>
      </c>
    </row>
    <row r="16" spans="1:5" x14ac:dyDescent="0.25">
      <c r="A16" s="23" t="s">
        <v>57</v>
      </c>
    </row>
    <row r="17" spans="1:1" x14ac:dyDescent="0.25">
      <c r="A17" s="23" t="s">
        <v>66</v>
      </c>
    </row>
    <row r="18" spans="1:1" x14ac:dyDescent="0.25">
      <c r="A18" s="23" t="s">
        <v>67</v>
      </c>
    </row>
    <row r="19" spans="1:1" x14ac:dyDescent="0.25">
      <c r="A19" s="23" t="s">
        <v>68</v>
      </c>
    </row>
    <row r="20" spans="1:1" x14ac:dyDescent="0.25">
      <c r="A20" s="23" t="s">
        <v>69</v>
      </c>
    </row>
    <row r="21" spans="1:1" x14ac:dyDescent="0.25">
      <c r="A21" s="23" t="s">
        <v>70</v>
      </c>
    </row>
    <row r="22" spans="1:1" x14ac:dyDescent="0.25">
      <c r="A22" s="23" t="s">
        <v>58</v>
      </c>
    </row>
    <row r="23" spans="1:1" x14ac:dyDescent="0.25">
      <c r="A23" s="23" t="s">
        <v>71</v>
      </c>
    </row>
    <row r="24" spans="1:1" x14ac:dyDescent="0.25">
      <c r="A24" s="23" t="s">
        <v>59</v>
      </c>
    </row>
    <row r="25" spans="1:1" x14ac:dyDescent="0.25">
      <c r="A25" s="23" t="s">
        <v>72</v>
      </c>
    </row>
    <row r="26" spans="1:1" x14ac:dyDescent="0.25">
      <c r="A26" s="23" t="s">
        <v>73</v>
      </c>
    </row>
    <row r="27" spans="1:1" x14ac:dyDescent="0.25">
      <c r="A27" s="23" t="s">
        <v>60</v>
      </c>
    </row>
    <row r="28" spans="1:1" x14ac:dyDescent="0.25">
      <c r="A28" s="2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3"/>
  <sheetViews>
    <sheetView rightToLeft="1" topLeftCell="C1" workbookViewId="0">
      <selection activeCell="C1" sqref="C1:E1048576"/>
    </sheetView>
  </sheetViews>
  <sheetFormatPr defaultRowHeight="18" x14ac:dyDescent="0.25"/>
  <cols>
    <col min="1" max="1" width="5.5" style="31" hidden="1" customWidth="1"/>
    <col min="2" max="2" width="10.75" style="32" hidden="1" customWidth="1"/>
    <col min="3" max="3" width="18" style="32" customWidth="1"/>
    <col min="4" max="4" width="11.75" style="32" customWidth="1"/>
    <col min="5" max="5" width="15" style="32" customWidth="1"/>
    <col min="6" max="6" width="10.75" style="44" customWidth="1"/>
    <col min="7" max="7" width="2.625" style="45" customWidth="1"/>
    <col min="8" max="8" width="14" style="45" customWidth="1"/>
    <col min="9" max="9" width="14.75" style="45" customWidth="1"/>
    <col min="10" max="10" width="3.5" style="45" customWidth="1"/>
    <col min="11" max="11" width="3.375" style="46" customWidth="1"/>
    <col min="12" max="12" width="19.75" style="47" customWidth="1"/>
    <col min="13" max="13" width="14.25" style="47" customWidth="1"/>
    <col min="14" max="14" width="16.5" style="46" customWidth="1"/>
  </cols>
  <sheetData>
    <row r="1" spans="1:14" x14ac:dyDescent="0.25">
      <c r="A1" s="20" t="s">
        <v>88</v>
      </c>
      <c r="B1" s="21" t="s">
        <v>89</v>
      </c>
      <c r="C1" s="22" t="s">
        <v>90</v>
      </c>
      <c r="D1" s="21" t="s">
        <v>45</v>
      </c>
      <c r="E1" s="22" t="s">
        <v>86</v>
      </c>
      <c r="F1" s="33" t="s">
        <v>91</v>
      </c>
      <c r="G1" s="34"/>
      <c r="H1" s="52" t="s">
        <v>82</v>
      </c>
      <c r="I1" s="52"/>
      <c r="J1" s="34"/>
      <c r="K1" s="53" t="s">
        <v>92</v>
      </c>
      <c r="L1" s="53"/>
      <c r="M1" s="53"/>
      <c r="N1" s="53"/>
    </row>
    <row r="2" spans="1:14" x14ac:dyDescent="0.25">
      <c r="A2" s="20">
        <f>IF(F2="","",IFERROR(RANK(F2,$F$2:$F$62),"")+COUNTIF($F$2:F2,F2)-1)</f>
        <v>1</v>
      </c>
      <c r="B2" s="23">
        <v>101</v>
      </c>
      <c r="C2" s="23" t="s">
        <v>46</v>
      </c>
      <c r="D2" s="23" t="s">
        <v>47</v>
      </c>
      <c r="E2" s="23" t="s">
        <v>74</v>
      </c>
      <c r="F2" s="35">
        <f>SUM('سعيد ابرهيم'!AN11:AN39)</f>
        <v>300</v>
      </c>
      <c r="G2" s="34"/>
      <c r="H2" s="15" t="s">
        <v>45</v>
      </c>
      <c r="I2" s="15" t="s">
        <v>81</v>
      </c>
      <c r="J2" s="34"/>
      <c r="K2" s="36" t="s">
        <v>88</v>
      </c>
      <c r="L2" s="36" t="s">
        <v>90</v>
      </c>
      <c r="M2" s="36" t="s">
        <v>91</v>
      </c>
      <c r="N2" s="36" t="s">
        <v>45</v>
      </c>
    </row>
    <row r="3" spans="1:14" x14ac:dyDescent="0.25">
      <c r="A3" s="20">
        <f>IF(F3="","",IFERROR(RANK(F3,$F$2:$F$62),"")+COUNTIF($F$2:F3,F3)-1)</f>
        <v>3</v>
      </c>
      <c r="B3" s="23">
        <v>102</v>
      </c>
      <c r="C3" s="23" t="s">
        <v>48</v>
      </c>
      <c r="D3" s="23" t="s">
        <v>47</v>
      </c>
      <c r="E3" s="23" t="s">
        <v>74</v>
      </c>
      <c r="F3" s="35">
        <f>SUM('حمدى عمار'!AN11:AN39)</f>
        <v>0</v>
      </c>
      <c r="G3" s="34"/>
      <c r="H3" s="16" t="s">
        <v>47</v>
      </c>
      <c r="I3" s="17">
        <f>SUMIF(D2:D62,H3,F2:F62)</f>
        <v>500</v>
      </c>
      <c r="J3" s="34"/>
      <c r="K3" s="37">
        <v>1</v>
      </c>
      <c r="L3" s="38" t="str">
        <f>IFERROR(INDEX($A:$F,MATCH(K3,$A:$A,0),3),"")</f>
        <v>سعيد ابرهيم</v>
      </c>
      <c r="M3" s="39">
        <f>IFERROR(INDEX($A:$F,MATCH(K3,$A:$A,0),6),"")</f>
        <v>300</v>
      </c>
      <c r="N3" s="38" t="str">
        <f>IFERROR(INDEX($A:$F,MATCH(K3,$A:$A,0),4),"")</f>
        <v>تجزئة</v>
      </c>
    </row>
    <row r="4" spans="1:14" x14ac:dyDescent="0.25">
      <c r="A4" s="20">
        <f>IF(F4="","",IFERROR(RANK(F4,$F$2:$F$62),"")+COUNTIF($F$2:F4,F4)-1)</f>
        <v>2</v>
      </c>
      <c r="B4" s="23">
        <v>103</v>
      </c>
      <c r="C4" s="23" t="s">
        <v>49</v>
      </c>
      <c r="D4" s="23" t="s">
        <v>47</v>
      </c>
      <c r="E4" s="23" t="s">
        <v>74</v>
      </c>
      <c r="F4" s="35">
        <f>SUM(ياسين!AN11:AN39)</f>
        <v>200</v>
      </c>
      <c r="G4" s="34"/>
      <c r="H4" s="16" t="s">
        <v>78</v>
      </c>
      <c r="I4" s="17">
        <f>SUMIF(D3:D63,H4,F3:F63)</f>
        <v>0</v>
      </c>
      <c r="J4" s="34"/>
      <c r="K4" s="37">
        <v>2</v>
      </c>
      <c r="L4" s="38" t="str">
        <f t="shared" ref="L4:L62" si="0">IFERROR(INDEX($A:$F,MATCH(K4,$A:$A,0),3),"")</f>
        <v>ياسين</v>
      </c>
      <c r="M4" s="39">
        <f t="shared" ref="M4:M62" si="1">IFERROR(INDEX($A:$F,MATCH(K4,$A:$A,0),6),"")</f>
        <v>200</v>
      </c>
      <c r="N4" s="38" t="str">
        <f t="shared" ref="N4:N62" si="2">IFERROR(INDEX($A:$F,MATCH(K4,$A:$A,0),4),"")</f>
        <v>تجزئة</v>
      </c>
    </row>
    <row r="5" spans="1:14" x14ac:dyDescent="0.25">
      <c r="A5" s="20">
        <f>IF(F5="","",IFERROR(RANK(F5,$F$2:$F$62),"")+COUNTIF($F$2:F5,F5)-1)</f>
        <v>4</v>
      </c>
      <c r="B5" s="23">
        <v>104</v>
      </c>
      <c r="C5" s="23" t="s">
        <v>50</v>
      </c>
      <c r="D5" s="23" t="s">
        <v>47</v>
      </c>
      <c r="E5" s="23" t="s">
        <v>74</v>
      </c>
      <c r="F5" s="35">
        <f>SUM('محمد محمود صديق'!AN11:AN39)</f>
        <v>0</v>
      </c>
      <c r="G5" s="34"/>
      <c r="H5" s="16" t="s">
        <v>83</v>
      </c>
      <c r="I5" s="17">
        <f>SUMIF(D4:D63,H5,F4:F63)</f>
        <v>0</v>
      </c>
      <c r="J5" s="34"/>
      <c r="K5" s="37">
        <v>3</v>
      </c>
      <c r="L5" s="38" t="str">
        <f t="shared" si="0"/>
        <v>حمدى عمار</v>
      </c>
      <c r="M5" s="39">
        <f t="shared" si="1"/>
        <v>0</v>
      </c>
      <c r="N5" s="38" t="str">
        <f t="shared" si="2"/>
        <v>تجزئة</v>
      </c>
    </row>
    <row r="6" spans="1:14" x14ac:dyDescent="0.25">
      <c r="A6" s="20">
        <f>IF(F6="","",IFERROR(RANK(F6,$F$2:$F$62),"")+COUNTIF($F$2:F6,F6)-1)</f>
        <v>5</v>
      </c>
      <c r="B6" s="23">
        <v>105</v>
      </c>
      <c r="C6" s="23" t="s">
        <v>51</v>
      </c>
      <c r="D6" s="23" t="s">
        <v>47</v>
      </c>
      <c r="E6" s="23" t="s">
        <v>74</v>
      </c>
      <c r="F6" s="35">
        <f>SUM('وائل زاهير'!AN11:AN39)</f>
        <v>0</v>
      </c>
      <c r="G6" s="34"/>
      <c r="H6" s="16" t="s">
        <v>84</v>
      </c>
      <c r="I6" s="17">
        <f>SUMIF(D5:D63,H6,F5:F63)</f>
        <v>0</v>
      </c>
      <c r="J6" s="34"/>
      <c r="K6" s="37">
        <v>4</v>
      </c>
      <c r="L6" s="38" t="str">
        <f t="shared" si="0"/>
        <v>محمد محمود صديق</v>
      </c>
      <c r="M6" s="39">
        <f t="shared" si="1"/>
        <v>0</v>
      </c>
      <c r="N6" s="38" t="str">
        <f t="shared" si="2"/>
        <v>تجزئة</v>
      </c>
    </row>
    <row r="7" spans="1:14" x14ac:dyDescent="0.25">
      <c r="A7" s="20">
        <f>IF(F7="","",IFERROR(RANK(F7,$F$2:$F$62),"")+COUNTIF($F$2:F7,F7)-1)</f>
        <v>6</v>
      </c>
      <c r="B7" s="23">
        <v>106</v>
      </c>
      <c r="C7" s="23" t="s">
        <v>52</v>
      </c>
      <c r="D7" s="23" t="s">
        <v>47</v>
      </c>
      <c r="E7" s="23" t="s">
        <v>75</v>
      </c>
      <c r="F7" s="35">
        <f>SUM('سعيد ربيع'!AN11:AN39)</f>
        <v>0</v>
      </c>
      <c r="G7" s="34"/>
      <c r="H7" s="18" t="s">
        <v>43</v>
      </c>
      <c r="I7" s="18">
        <f>SUM(I3:I6)</f>
        <v>500</v>
      </c>
      <c r="J7" s="34"/>
      <c r="K7" s="37">
        <v>5</v>
      </c>
      <c r="L7" s="38" t="str">
        <f t="shared" si="0"/>
        <v>وائل زاهير</v>
      </c>
      <c r="M7" s="39">
        <f t="shared" si="1"/>
        <v>0</v>
      </c>
      <c r="N7" s="38" t="str">
        <f t="shared" si="2"/>
        <v>تجزئة</v>
      </c>
    </row>
    <row r="8" spans="1:14" x14ac:dyDescent="0.25">
      <c r="A8" s="20">
        <f>IF(F8="","",IFERROR(RANK(F8,$F$2:$F$62),"")+COUNTIF($F$2:F8,F8)-1)</f>
        <v>7</v>
      </c>
      <c r="B8" s="23">
        <v>107</v>
      </c>
      <c r="C8" s="23" t="s">
        <v>53</v>
      </c>
      <c r="D8" s="23" t="s">
        <v>47</v>
      </c>
      <c r="E8" s="23" t="s">
        <v>75</v>
      </c>
      <c r="F8" s="35">
        <f>SUM('محمود ابو العلا'!AN11:AN39)</f>
        <v>0</v>
      </c>
      <c r="G8" s="34"/>
      <c r="H8" s="54"/>
      <c r="I8" s="54"/>
      <c r="J8" s="34"/>
      <c r="K8" s="37">
        <v>6</v>
      </c>
      <c r="L8" s="38" t="str">
        <f t="shared" si="0"/>
        <v>سعيد ربيع</v>
      </c>
      <c r="M8" s="39">
        <f t="shared" si="1"/>
        <v>0</v>
      </c>
      <c r="N8" s="38" t="str">
        <f t="shared" si="2"/>
        <v>تجزئة</v>
      </c>
    </row>
    <row r="9" spans="1:14" x14ac:dyDescent="0.25">
      <c r="A9" s="20">
        <f>IF(F9="","",IFERROR(RANK(F9,$F$2:$F$62),"")+COUNTIF($F$2:F9,F9)-1)</f>
        <v>8</v>
      </c>
      <c r="B9" s="23">
        <v>108</v>
      </c>
      <c r="C9" s="23" t="s">
        <v>62</v>
      </c>
      <c r="D9" s="23" t="s">
        <v>47</v>
      </c>
      <c r="E9" s="23" t="s">
        <v>75</v>
      </c>
      <c r="F9" s="35">
        <f>SUM('احمد الطويل'!AN11:AN40)</f>
        <v>0</v>
      </c>
      <c r="G9" s="34"/>
      <c r="H9" s="55" t="s">
        <v>85</v>
      </c>
      <c r="I9" s="56"/>
      <c r="J9" s="34"/>
      <c r="K9" s="37">
        <v>7</v>
      </c>
      <c r="L9" s="38" t="str">
        <f t="shared" si="0"/>
        <v>محمود ابو العلا</v>
      </c>
      <c r="M9" s="39">
        <f t="shared" si="1"/>
        <v>0</v>
      </c>
      <c r="N9" s="38" t="str">
        <f t="shared" si="2"/>
        <v>تجزئة</v>
      </c>
    </row>
    <row r="10" spans="1:14" x14ac:dyDescent="0.25">
      <c r="A10" s="20">
        <f>IF(F10="","",IFERROR(RANK(F10,$F$2:$F$62),"")+COUNTIF($F$2:F10,F10)-1)</f>
        <v>9</v>
      </c>
      <c r="B10" s="23">
        <v>109</v>
      </c>
      <c r="C10" s="23" t="s">
        <v>54</v>
      </c>
      <c r="D10" s="23" t="s">
        <v>47</v>
      </c>
      <c r="E10" s="23" t="s">
        <v>75</v>
      </c>
      <c r="F10" s="35">
        <f>SUM('محمد عبد الفتاح'!AN11:AN39)</f>
        <v>0</v>
      </c>
      <c r="G10" s="34"/>
      <c r="H10" s="15" t="s">
        <v>86</v>
      </c>
      <c r="I10" s="15" t="s">
        <v>81</v>
      </c>
      <c r="J10" s="34"/>
      <c r="K10" s="37">
        <v>8</v>
      </c>
      <c r="L10" s="38" t="str">
        <f t="shared" si="0"/>
        <v>احمد الطويل</v>
      </c>
      <c r="M10" s="39">
        <f t="shared" si="1"/>
        <v>0</v>
      </c>
      <c r="N10" s="38" t="str">
        <f t="shared" si="2"/>
        <v>تجزئة</v>
      </c>
    </row>
    <row r="11" spans="1:14" x14ac:dyDescent="0.25">
      <c r="A11" s="20">
        <f>IF(F11="","",IFERROR(RANK(F11,$F$2:$F$62),"")+COUNTIF($F$2:F11,F11)-1)</f>
        <v>10</v>
      </c>
      <c r="B11" s="23">
        <v>110</v>
      </c>
      <c r="C11" s="23" t="s">
        <v>55</v>
      </c>
      <c r="D11" s="23" t="s">
        <v>47</v>
      </c>
      <c r="E11" s="23" t="s">
        <v>76</v>
      </c>
      <c r="F11" s="35">
        <f>SUM('زكريا احمد'!AN11:AN39)</f>
        <v>0</v>
      </c>
      <c r="G11" s="34"/>
      <c r="H11" s="23" t="s">
        <v>74</v>
      </c>
      <c r="I11" s="17">
        <f>SUMIF(E2:E62,H11,F2:F62)</f>
        <v>500</v>
      </c>
      <c r="J11" s="34"/>
      <c r="K11" s="37">
        <v>9</v>
      </c>
      <c r="L11" s="38" t="str">
        <f t="shared" si="0"/>
        <v>محمد عبد الفتاح</v>
      </c>
      <c r="M11" s="39">
        <f t="shared" si="1"/>
        <v>0</v>
      </c>
      <c r="N11" s="38" t="str">
        <f t="shared" si="2"/>
        <v>تجزئة</v>
      </c>
    </row>
    <row r="12" spans="1:14" x14ac:dyDescent="0.25">
      <c r="A12" s="20">
        <f>IF(F12="","",IFERROR(RANK(F12,$F$2:$F$62),"")+COUNTIF($F$2:F12,F12)-1)</f>
        <v>11</v>
      </c>
      <c r="B12" s="23">
        <v>111</v>
      </c>
      <c r="C12" s="23" t="s">
        <v>63</v>
      </c>
      <c r="D12" s="23" t="s">
        <v>47</v>
      </c>
      <c r="E12" s="23" t="s">
        <v>76</v>
      </c>
      <c r="F12" s="35">
        <f>SUM('محمد ابو الدهب'!AN11:AN39)</f>
        <v>0</v>
      </c>
      <c r="G12" s="34"/>
      <c r="H12" s="23" t="s">
        <v>75</v>
      </c>
      <c r="I12" s="17">
        <f t="shared" ref="I12:I17" si="3">SUMIF(E3:E63,H12,F3:F63)</f>
        <v>0</v>
      </c>
      <c r="J12" s="34"/>
      <c r="K12" s="37">
        <v>10</v>
      </c>
      <c r="L12" s="38" t="str">
        <f t="shared" si="0"/>
        <v>زكريا احمد</v>
      </c>
      <c r="M12" s="39">
        <f t="shared" si="1"/>
        <v>0</v>
      </c>
      <c r="N12" s="38" t="str">
        <f t="shared" si="2"/>
        <v>تجزئة</v>
      </c>
    </row>
    <row r="13" spans="1:14" x14ac:dyDescent="0.25">
      <c r="A13" s="20">
        <f>IF(F13="","",IFERROR(RANK(F13,$F$2:$F$62),"")+COUNTIF($F$2:F13,F13)-1)</f>
        <v>12</v>
      </c>
      <c r="B13" s="23">
        <v>112</v>
      </c>
      <c r="C13" s="23" t="s">
        <v>64</v>
      </c>
      <c r="D13" s="23" t="s">
        <v>47</v>
      </c>
      <c r="E13" s="23" t="s">
        <v>76</v>
      </c>
      <c r="F13" s="35">
        <f>SUM('محمد فضل'!AN11:AN39)</f>
        <v>0</v>
      </c>
      <c r="G13" s="34"/>
      <c r="H13" s="23" t="s">
        <v>76</v>
      </c>
      <c r="I13" s="17">
        <f t="shared" si="3"/>
        <v>0</v>
      </c>
      <c r="J13" s="34"/>
      <c r="K13" s="37">
        <v>11</v>
      </c>
      <c r="L13" s="38" t="str">
        <f t="shared" si="0"/>
        <v>محمد ابو الدهب</v>
      </c>
      <c r="M13" s="39">
        <f t="shared" si="1"/>
        <v>0</v>
      </c>
      <c r="N13" s="38" t="str">
        <f t="shared" si="2"/>
        <v>تجزئة</v>
      </c>
    </row>
    <row r="14" spans="1:14" x14ac:dyDescent="0.25">
      <c r="A14" s="20">
        <f>IF(F14="","",IFERROR(RANK(F14,$F$2:$F$62),"")+COUNTIF($F$2:F14,F14)-1)</f>
        <v>13</v>
      </c>
      <c r="B14" s="23">
        <v>113</v>
      </c>
      <c r="C14" s="23" t="s">
        <v>65</v>
      </c>
      <c r="D14" s="23" t="s">
        <v>47</v>
      </c>
      <c r="E14" s="23" t="s">
        <v>75</v>
      </c>
      <c r="F14" s="35">
        <f>SUM('فريد صابر'!AN11:AN39)</f>
        <v>0</v>
      </c>
      <c r="G14" s="34"/>
      <c r="H14" s="23" t="s">
        <v>77</v>
      </c>
      <c r="I14" s="17">
        <f t="shared" si="3"/>
        <v>0</v>
      </c>
      <c r="J14" s="34"/>
      <c r="K14" s="37">
        <v>12</v>
      </c>
      <c r="L14" s="38" t="str">
        <f t="shared" si="0"/>
        <v>محمد فضل</v>
      </c>
      <c r="M14" s="39">
        <f t="shared" si="1"/>
        <v>0</v>
      </c>
      <c r="N14" s="38" t="str">
        <f t="shared" si="2"/>
        <v>تجزئة</v>
      </c>
    </row>
    <row r="15" spans="1:14" x14ac:dyDescent="0.25">
      <c r="A15" s="20">
        <f>IF(F15="","",IFERROR(RANK(F15,$F$2:$F$62),"")+COUNTIF($F$2:F15,F15)-1)</f>
        <v>14</v>
      </c>
      <c r="B15" s="23">
        <v>114</v>
      </c>
      <c r="C15" s="23" t="s">
        <v>56</v>
      </c>
      <c r="D15" s="23" t="s">
        <v>47</v>
      </c>
      <c r="E15" s="23" t="s">
        <v>76</v>
      </c>
      <c r="F15" s="35">
        <f>SUM('محمد اشرف صالح'!AN11:AN39)</f>
        <v>0</v>
      </c>
      <c r="G15" s="34"/>
      <c r="H15" s="23" t="s">
        <v>79</v>
      </c>
      <c r="I15" s="17">
        <f t="shared" si="3"/>
        <v>0</v>
      </c>
      <c r="J15" s="34"/>
      <c r="K15" s="37">
        <v>13</v>
      </c>
      <c r="L15" s="38" t="str">
        <f t="shared" si="0"/>
        <v>فريد صابر</v>
      </c>
      <c r="M15" s="39">
        <f t="shared" si="1"/>
        <v>0</v>
      </c>
      <c r="N15" s="38" t="str">
        <f t="shared" si="2"/>
        <v>تجزئة</v>
      </c>
    </row>
    <row r="16" spans="1:14" x14ac:dyDescent="0.25">
      <c r="A16" s="20">
        <f>IF(F16="","",IFERROR(RANK(F16,$F$2:$F$62),"")+COUNTIF($F$2:F16,F16)-1)</f>
        <v>15</v>
      </c>
      <c r="B16" s="23">
        <v>115</v>
      </c>
      <c r="C16" s="23" t="s">
        <v>57</v>
      </c>
      <c r="D16" s="23" t="s">
        <v>47</v>
      </c>
      <c r="E16" s="23" t="s">
        <v>77</v>
      </c>
      <c r="F16" s="35">
        <f>SUM('ابو بكر محمد'!AN11:AN38)</f>
        <v>0</v>
      </c>
      <c r="G16" s="34"/>
      <c r="H16" s="23" t="s">
        <v>80</v>
      </c>
      <c r="I16" s="17">
        <f t="shared" si="3"/>
        <v>0</v>
      </c>
      <c r="J16" s="34"/>
      <c r="K16" s="37">
        <v>14</v>
      </c>
      <c r="L16" s="38" t="str">
        <f t="shared" si="0"/>
        <v>محمد اشرف صالح</v>
      </c>
      <c r="M16" s="39">
        <f t="shared" si="1"/>
        <v>0</v>
      </c>
      <c r="N16" s="38" t="str">
        <f t="shared" si="2"/>
        <v>تجزئة</v>
      </c>
    </row>
    <row r="17" spans="1:14" ht="18.75" thickBot="1" x14ac:dyDescent="0.3">
      <c r="A17" s="20">
        <f>IF(F17="","",IFERROR(RANK(F17,$F$2:$F$62),"")+COUNTIF($F$2:F17,F17)-1)</f>
        <v>16</v>
      </c>
      <c r="B17" s="23">
        <v>116</v>
      </c>
      <c r="C17" s="23" t="s">
        <v>66</v>
      </c>
      <c r="D17" s="23" t="s">
        <v>78</v>
      </c>
      <c r="E17" s="23" t="s">
        <v>77</v>
      </c>
      <c r="F17" s="35">
        <f>SUM('محمد رمضان'!AN11:AN39)</f>
        <v>0</v>
      </c>
      <c r="G17" s="34"/>
      <c r="H17" s="19" t="s">
        <v>87</v>
      </c>
      <c r="I17" s="17">
        <f t="shared" si="3"/>
        <v>0</v>
      </c>
      <c r="J17" s="34"/>
      <c r="K17" s="37">
        <v>15</v>
      </c>
      <c r="L17" s="38" t="str">
        <f t="shared" si="0"/>
        <v>ابو بكر محمد</v>
      </c>
      <c r="M17" s="39">
        <f t="shared" si="1"/>
        <v>0</v>
      </c>
      <c r="N17" s="38" t="str">
        <f t="shared" si="2"/>
        <v>تجزئة</v>
      </c>
    </row>
    <row r="18" spans="1:14" ht="18.75" thickBot="1" x14ac:dyDescent="0.3">
      <c r="A18" s="20">
        <f>IF(F18="","",IFERROR(RANK(F18,$F$2:$F$62),"")+COUNTIF($F$2:F18,F18)-1)</f>
        <v>17</v>
      </c>
      <c r="B18" s="23">
        <v>117</v>
      </c>
      <c r="C18" s="23" t="s">
        <v>67</v>
      </c>
      <c r="D18" s="23" t="s">
        <v>78</v>
      </c>
      <c r="E18" s="23" t="s">
        <v>77</v>
      </c>
      <c r="F18" s="35">
        <f>SUM('شريف عبد الواحد'!AN11:AN39)</f>
        <v>0</v>
      </c>
      <c r="G18" s="34"/>
      <c r="H18" s="40" t="s">
        <v>93</v>
      </c>
      <c r="I18" s="41">
        <f>SUM(I11:I17)</f>
        <v>500</v>
      </c>
      <c r="J18" s="34"/>
      <c r="K18" s="37">
        <v>16</v>
      </c>
      <c r="L18" s="38" t="str">
        <f t="shared" si="0"/>
        <v>محمد رمضان</v>
      </c>
      <c r="M18" s="39">
        <f t="shared" si="1"/>
        <v>0</v>
      </c>
      <c r="N18" s="38" t="str">
        <f t="shared" si="2"/>
        <v>جملة</v>
      </c>
    </row>
    <row r="19" spans="1:14" x14ac:dyDescent="0.25">
      <c r="A19" s="20">
        <f>IF(F19="","",IFERROR(RANK(F19,$F$2:$F$62),"")+COUNTIF($F$2:F19,F19)-1)</f>
        <v>18</v>
      </c>
      <c r="B19" s="23">
        <v>118</v>
      </c>
      <c r="C19" s="23" t="s">
        <v>68</v>
      </c>
      <c r="D19" s="23" t="s">
        <v>78</v>
      </c>
      <c r="E19" s="23" t="s">
        <v>77</v>
      </c>
      <c r="F19" s="35">
        <f>SUM('محمود الشاذلى'!AN11:AN39)</f>
        <v>0</v>
      </c>
      <c r="G19" s="34"/>
      <c r="H19" s="34"/>
      <c r="I19" s="34"/>
      <c r="J19" s="34"/>
      <c r="K19" s="37">
        <v>17</v>
      </c>
      <c r="L19" s="38" t="str">
        <f t="shared" si="0"/>
        <v>شريف عبد الواحد</v>
      </c>
      <c r="M19" s="39">
        <f t="shared" si="1"/>
        <v>0</v>
      </c>
      <c r="N19" s="38" t="str">
        <f t="shared" si="2"/>
        <v>جملة</v>
      </c>
    </row>
    <row r="20" spans="1:14" x14ac:dyDescent="0.25">
      <c r="A20" s="20">
        <f>IF(F20="","",IFERROR(RANK(F20,$F$2:$F$62),"")+COUNTIF($F$2:F20,F20)-1)</f>
        <v>19</v>
      </c>
      <c r="B20" s="23">
        <v>119</v>
      </c>
      <c r="C20" s="23" t="s">
        <v>69</v>
      </c>
      <c r="D20" s="23" t="s">
        <v>78</v>
      </c>
      <c r="E20" s="23" t="s">
        <v>79</v>
      </c>
      <c r="F20" s="35">
        <f>SUM('احمد طلعت'!AN11:AN39)</f>
        <v>0</v>
      </c>
      <c r="G20" s="34"/>
      <c r="H20" s="34"/>
      <c r="I20" s="34"/>
      <c r="J20" s="34"/>
      <c r="K20" s="37">
        <v>18</v>
      </c>
      <c r="L20" s="38" t="str">
        <f t="shared" si="0"/>
        <v>محمود الشاذلى</v>
      </c>
      <c r="M20" s="39">
        <f t="shared" si="1"/>
        <v>0</v>
      </c>
      <c r="N20" s="38" t="str">
        <f t="shared" si="2"/>
        <v>جملة</v>
      </c>
    </row>
    <row r="21" spans="1:14" x14ac:dyDescent="0.25">
      <c r="A21" s="20">
        <f>IF(F21="","",IFERROR(RANK(F21,$F$2:$F$62),"")+COUNTIF($F$2:F21,F21)-1)</f>
        <v>20</v>
      </c>
      <c r="B21" s="23">
        <v>120</v>
      </c>
      <c r="C21" s="23" t="s">
        <v>70</v>
      </c>
      <c r="D21" s="23" t="s">
        <v>78</v>
      </c>
      <c r="E21" s="23" t="s">
        <v>79</v>
      </c>
      <c r="F21" s="35">
        <f>SUM('خالد عرابى'!AN11:AN39)</f>
        <v>0</v>
      </c>
      <c r="G21" s="34"/>
      <c r="H21" s="34"/>
      <c r="I21" s="34"/>
      <c r="J21" s="34"/>
      <c r="K21" s="37">
        <v>19</v>
      </c>
      <c r="L21" s="38" t="str">
        <f t="shared" si="0"/>
        <v>احمد طلعت</v>
      </c>
      <c r="M21" s="39">
        <f t="shared" si="1"/>
        <v>0</v>
      </c>
      <c r="N21" s="38" t="str">
        <f t="shared" si="2"/>
        <v>جملة</v>
      </c>
    </row>
    <row r="22" spans="1:14" x14ac:dyDescent="0.25">
      <c r="A22" s="20">
        <f>IF(F22="","",IFERROR(RANK(F22,$F$2:$F$62),"")+COUNTIF($F$2:F22,F22)-1)</f>
        <v>21</v>
      </c>
      <c r="B22" s="23">
        <v>121</v>
      </c>
      <c r="C22" s="23" t="s">
        <v>58</v>
      </c>
      <c r="D22" s="23" t="s">
        <v>78</v>
      </c>
      <c r="E22" s="23" t="s">
        <v>79</v>
      </c>
      <c r="F22" s="35">
        <f>SUM('شريف محمد'!AN11:AN39)</f>
        <v>0</v>
      </c>
      <c r="G22" s="34"/>
      <c r="H22" s="34"/>
      <c r="I22" s="34"/>
      <c r="J22" s="34"/>
      <c r="K22" s="37">
        <v>20</v>
      </c>
      <c r="L22" s="38" t="str">
        <f t="shared" si="0"/>
        <v>خالد عرابى</v>
      </c>
      <c r="M22" s="39">
        <f t="shared" si="1"/>
        <v>0</v>
      </c>
      <c r="N22" s="38" t="str">
        <f t="shared" si="2"/>
        <v>جملة</v>
      </c>
    </row>
    <row r="23" spans="1:14" x14ac:dyDescent="0.25">
      <c r="A23" s="20">
        <f>IF(F23="","",IFERROR(RANK(F23,$F$2:$F$62),"")+COUNTIF($F$2:F23,F23)-1)</f>
        <v>22</v>
      </c>
      <c r="B23" s="23">
        <v>122</v>
      </c>
      <c r="C23" s="23" t="s">
        <v>71</v>
      </c>
      <c r="D23" s="23" t="s">
        <v>47</v>
      </c>
      <c r="E23" s="23" t="s">
        <v>79</v>
      </c>
      <c r="F23" s="35">
        <f>SUM('محمد يسرى'!AN11:AN39)</f>
        <v>0</v>
      </c>
      <c r="G23" s="34"/>
      <c r="H23" s="34"/>
      <c r="I23" s="34"/>
      <c r="J23" s="34"/>
      <c r="K23" s="37">
        <v>21</v>
      </c>
      <c r="L23" s="38" t="str">
        <f t="shared" si="0"/>
        <v>شريف محمد</v>
      </c>
      <c r="M23" s="39">
        <f t="shared" si="1"/>
        <v>0</v>
      </c>
      <c r="N23" s="38" t="str">
        <f t="shared" si="2"/>
        <v>جملة</v>
      </c>
    </row>
    <row r="24" spans="1:14" x14ac:dyDescent="0.25">
      <c r="A24" s="20">
        <f>IF(F24="","",IFERROR(RANK(F24,$F$2:$F$62),"")+COUNTIF($F$2:F24,F24)-1)</f>
        <v>23</v>
      </c>
      <c r="B24" s="23">
        <v>123</v>
      </c>
      <c r="C24" s="23" t="s">
        <v>59</v>
      </c>
      <c r="D24" s="23" t="s">
        <v>47</v>
      </c>
      <c r="E24" s="23" t="s">
        <v>79</v>
      </c>
      <c r="F24" s="35">
        <f>SUM('ايمن غريب'!AN11:AN39)</f>
        <v>0</v>
      </c>
      <c r="G24" s="34"/>
      <c r="H24" s="34"/>
      <c r="I24" s="34"/>
      <c r="J24" s="34"/>
      <c r="K24" s="37">
        <v>22</v>
      </c>
      <c r="L24" s="38" t="str">
        <f t="shared" si="0"/>
        <v>محمد يسرى</v>
      </c>
      <c r="M24" s="39">
        <f t="shared" si="1"/>
        <v>0</v>
      </c>
      <c r="N24" s="38" t="str">
        <f t="shared" si="2"/>
        <v>تجزئة</v>
      </c>
    </row>
    <row r="25" spans="1:14" x14ac:dyDescent="0.25">
      <c r="A25" s="20" t="str">
        <f>IF(F25="","",IFERROR(RANK(F25,$F$2:$F$62),"")+COUNTIF($F$2:F25,F25)-1)</f>
        <v/>
      </c>
      <c r="B25" s="23">
        <v>124</v>
      </c>
      <c r="C25" s="23" t="s">
        <v>72</v>
      </c>
      <c r="D25" s="23" t="s">
        <v>78</v>
      </c>
      <c r="E25" s="23" t="s">
        <v>80</v>
      </c>
      <c r="F25" s="35"/>
      <c r="G25" s="34"/>
      <c r="H25" s="34"/>
      <c r="I25" s="34"/>
      <c r="J25" s="34"/>
      <c r="K25" s="37">
        <v>23</v>
      </c>
      <c r="L25" s="38" t="str">
        <f t="shared" si="0"/>
        <v>ايمن غريب</v>
      </c>
      <c r="M25" s="39">
        <f t="shared" si="1"/>
        <v>0</v>
      </c>
      <c r="N25" s="38" t="str">
        <f t="shared" si="2"/>
        <v>تجزئة</v>
      </c>
    </row>
    <row r="26" spans="1:14" x14ac:dyDescent="0.25">
      <c r="A26" s="20" t="str">
        <f>IF(F26="","",IFERROR(RANK(F26,$F$2:$F$62),"")+COUNTIF($F$2:F26,F26)-1)</f>
        <v/>
      </c>
      <c r="B26" s="23">
        <v>125</v>
      </c>
      <c r="C26" s="23" t="s">
        <v>73</v>
      </c>
      <c r="D26" s="23" t="s">
        <v>78</v>
      </c>
      <c r="E26" s="23" t="s">
        <v>80</v>
      </c>
      <c r="F26" s="35"/>
      <c r="G26" s="34"/>
      <c r="H26" s="34"/>
      <c r="I26" s="34"/>
      <c r="J26" s="34"/>
      <c r="K26" s="37">
        <v>24</v>
      </c>
      <c r="L26" s="38" t="str">
        <f t="shared" si="0"/>
        <v/>
      </c>
      <c r="M26" s="39" t="str">
        <f t="shared" si="1"/>
        <v/>
      </c>
      <c r="N26" s="38" t="str">
        <f t="shared" si="2"/>
        <v/>
      </c>
    </row>
    <row r="27" spans="1:14" x14ac:dyDescent="0.25">
      <c r="A27" s="20" t="str">
        <f>IF(F27="","",IFERROR(RANK(F27,$F$2:$F$62),"")+COUNTIF($F$2:F27,F27)-1)</f>
        <v/>
      </c>
      <c r="B27" s="23">
        <v>126</v>
      </c>
      <c r="C27" s="23" t="s">
        <v>60</v>
      </c>
      <c r="D27" s="23" t="s">
        <v>78</v>
      </c>
      <c r="E27" s="23" t="s">
        <v>80</v>
      </c>
      <c r="F27" s="35"/>
      <c r="G27" s="34"/>
      <c r="H27" s="34"/>
      <c r="I27" s="34"/>
      <c r="J27" s="34"/>
      <c r="K27" s="37">
        <v>25</v>
      </c>
      <c r="L27" s="38" t="str">
        <f t="shared" si="0"/>
        <v/>
      </c>
      <c r="M27" s="39" t="str">
        <f t="shared" si="1"/>
        <v/>
      </c>
      <c r="N27" s="38" t="str">
        <f t="shared" si="2"/>
        <v/>
      </c>
    </row>
    <row r="28" spans="1:14" x14ac:dyDescent="0.25">
      <c r="A28" s="20" t="str">
        <f>IF(F28="","",IFERROR(RANK(F28,$F$2:$F$62),"")+COUNTIF($F$2:F28,F28)-1)</f>
        <v/>
      </c>
      <c r="B28" s="23">
        <v>127</v>
      </c>
      <c r="C28" s="23" t="s">
        <v>61</v>
      </c>
      <c r="D28" s="23" t="s">
        <v>47</v>
      </c>
      <c r="E28" s="23" t="s">
        <v>79</v>
      </c>
      <c r="F28" s="35"/>
      <c r="G28" s="34"/>
      <c r="H28" s="34"/>
      <c r="I28" s="34"/>
      <c r="J28" s="34"/>
      <c r="K28" s="37">
        <v>26</v>
      </c>
      <c r="L28" s="38" t="str">
        <f t="shared" si="0"/>
        <v/>
      </c>
      <c r="M28" s="39" t="str">
        <f t="shared" si="1"/>
        <v/>
      </c>
      <c r="N28" s="38" t="str">
        <f t="shared" si="2"/>
        <v/>
      </c>
    </row>
    <row r="29" spans="1:14" x14ac:dyDescent="0.25">
      <c r="A29" s="20" t="str">
        <f>IF(F29="","",IFERROR(RANK(F29,$F$2:$F$62),"")+COUNTIF($F$2:F29,F29)-1)</f>
        <v/>
      </c>
      <c r="B29" s="23">
        <v>128</v>
      </c>
      <c r="C29" s="23"/>
      <c r="D29" s="23"/>
      <c r="E29" s="23"/>
      <c r="F29" s="35"/>
      <c r="G29" s="34"/>
      <c r="H29" s="34"/>
      <c r="I29" s="34"/>
      <c r="J29" s="34"/>
      <c r="K29" s="37">
        <v>27</v>
      </c>
      <c r="L29" s="38" t="str">
        <f t="shared" si="0"/>
        <v/>
      </c>
      <c r="M29" s="39" t="str">
        <f t="shared" si="1"/>
        <v/>
      </c>
      <c r="N29" s="38" t="str">
        <f t="shared" si="2"/>
        <v/>
      </c>
    </row>
    <row r="30" spans="1:14" x14ac:dyDescent="0.25">
      <c r="A30" s="20" t="str">
        <f>IF(F30="","",IFERROR(RANK(F30,$F$2:$F$62),"")+COUNTIF($F$2:F30,F30)-1)</f>
        <v/>
      </c>
      <c r="B30" s="23">
        <v>129</v>
      </c>
      <c r="C30" s="23"/>
      <c r="D30" s="23"/>
      <c r="E30" s="23"/>
      <c r="F30" s="35"/>
      <c r="G30" s="34"/>
      <c r="H30" s="34"/>
      <c r="I30" s="34"/>
      <c r="J30" s="34"/>
      <c r="K30" s="37">
        <v>28</v>
      </c>
      <c r="L30" s="38" t="str">
        <f t="shared" si="0"/>
        <v/>
      </c>
      <c r="M30" s="39" t="str">
        <f t="shared" si="1"/>
        <v/>
      </c>
      <c r="N30" s="38" t="str">
        <f t="shared" si="2"/>
        <v/>
      </c>
    </row>
    <row r="31" spans="1:14" x14ac:dyDescent="0.25">
      <c r="A31" s="20" t="str">
        <f>IF(F31="","",IFERROR(RANK(F31,$F$2:$F$62),"")+COUNTIF($F$2:F31,F31)-1)</f>
        <v/>
      </c>
      <c r="B31" s="23">
        <v>130</v>
      </c>
      <c r="C31" s="23"/>
      <c r="D31" s="23"/>
      <c r="E31" s="23"/>
      <c r="F31" s="35"/>
      <c r="G31" s="34"/>
      <c r="H31" s="34"/>
      <c r="I31" s="34"/>
      <c r="J31" s="34"/>
      <c r="K31" s="37">
        <v>29</v>
      </c>
      <c r="L31" s="38" t="str">
        <f t="shared" si="0"/>
        <v/>
      </c>
      <c r="M31" s="39" t="str">
        <f t="shared" si="1"/>
        <v/>
      </c>
      <c r="N31" s="38" t="str">
        <f t="shared" si="2"/>
        <v/>
      </c>
    </row>
    <row r="32" spans="1:14" x14ac:dyDescent="0.25">
      <c r="A32" s="20" t="str">
        <f>IF(F32="","",IFERROR(RANK(F32,$F$2:$F$62),"")+COUNTIF($F$2:F32,F32)-1)</f>
        <v/>
      </c>
      <c r="B32" s="23">
        <v>131</v>
      </c>
      <c r="C32" s="23"/>
      <c r="D32" s="23"/>
      <c r="E32" s="23"/>
      <c r="F32" s="35"/>
      <c r="G32" s="34"/>
      <c r="H32" s="34"/>
      <c r="I32" s="34"/>
      <c r="J32" s="34"/>
      <c r="K32" s="37">
        <v>30</v>
      </c>
      <c r="L32" s="38" t="str">
        <f t="shared" si="0"/>
        <v/>
      </c>
      <c r="M32" s="39" t="str">
        <f t="shared" si="1"/>
        <v/>
      </c>
      <c r="N32" s="38" t="str">
        <f t="shared" si="2"/>
        <v/>
      </c>
    </row>
    <row r="33" spans="1:14" x14ac:dyDescent="0.25">
      <c r="A33" s="20" t="str">
        <f>IF(F33="","",IFERROR(RANK(F33,$F$2:$F$62),"")+COUNTIF($F$2:F33,F33)-1)</f>
        <v/>
      </c>
      <c r="B33" s="23">
        <v>132</v>
      </c>
      <c r="C33" s="23"/>
      <c r="D33" s="23"/>
      <c r="E33" s="23"/>
      <c r="F33" s="35"/>
      <c r="G33" s="34"/>
      <c r="H33" s="34"/>
      <c r="I33" s="34"/>
      <c r="J33" s="34"/>
      <c r="K33" s="37">
        <v>31</v>
      </c>
      <c r="L33" s="38" t="str">
        <f t="shared" si="0"/>
        <v/>
      </c>
      <c r="M33" s="39" t="str">
        <f t="shared" si="1"/>
        <v/>
      </c>
      <c r="N33" s="38" t="str">
        <f t="shared" si="2"/>
        <v/>
      </c>
    </row>
    <row r="34" spans="1:14" x14ac:dyDescent="0.25">
      <c r="A34" s="20" t="str">
        <f>IF(F34="","",IFERROR(RANK(F34,$F$2:$F$62),"")+COUNTIF($F$2:F34,F34)-1)</f>
        <v/>
      </c>
      <c r="B34" s="23">
        <v>133</v>
      </c>
      <c r="C34" s="23"/>
      <c r="D34" s="23"/>
      <c r="E34" s="23"/>
      <c r="F34" s="35"/>
      <c r="G34" s="34"/>
      <c r="H34" s="34"/>
      <c r="I34" s="34"/>
      <c r="J34" s="34"/>
      <c r="K34" s="37">
        <v>32</v>
      </c>
      <c r="L34" s="38" t="str">
        <f t="shared" si="0"/>
        <v/>
      </c>
      <c r="M34" s="39" t="str">
        <f t="shared" si="1"/>
        <v/>
      </c>
      <c r="N34" s="38" t="str">
        <f t="shared" si="2"/>
        <v/>
      </c>
    </row>
    <row r="35" spans="1:14" x14ac:dyDescent="0.25">
      <c r="A35" s="20" t="str">
        <f>IF(F35="","",IFERROR(RANK(F35,$F$2:$F$62),"")+COUNTIF($F$2:F35,F35)-1)</f>
        <v/>
      </c>
      <c r="B35" s="23">
        <v>134</v>
      </c>
      <c r="C35" s="23"/>
      <c r="D35" s="23"/>
      <c r="E35" s="23"/>
      <c r="F35" s="35"/>
      <c r="G35" s="34"/>
      <c r="H35" s="34"/>
      <c r="I35" s="34"/>
      <c r="J35" s="34"/>
      <c r="K35" s="37">
        <v>33</v>
      </c>
      <c r="L35" s="38" t="str">
        <f t="shared" si="0"/>
        <v/>
      </c>
      <c r="M35" s="39" t="str">
        <f t="shared" si="1"/>
        <v/>
      </c>
      <c r="N35" s="38" t="str">
        <f t="shared" si="2"/>
        <v/>
      </c>
    </row>
    <row r="36" spans="1:14" x14ac:dyDescent="0.25">
      <c r="A36" s="20" t="str">
        <f>IF(F36="","",IFERROR(RANK(F36,$F$2:$F$62),"")+COUNTIF($F$2:F36,F36)-1)</f>
        <v/>
      </c>
      <c r="B36" s="23">
        <v>135</v>
      </c>
      <c r="C36" s="23"/>
      <c r="D36" s="23"/>
      <c r="E36" s="23"/>
      <c r="F36" s="35"/>
      <c r="G36" s="34"/>
      <c r="H36" s="34"/>
      <c r="I36" s="34"/>
      <c r="J36" s="34"/>
      <c r="K36" s="37">
        <v>34</v>
      </c>
      <c r="L36" s="38" t="str">
        <f t="shared" si="0"/>
        <v/>
      </c>
      <c r="M36" s="39" t="str">
        <f t="shared" si="1"/>
        <v/>
      </c>
      <c r="N36" s="38" t="str">
        <f t="shared" si="2"/>
        <v/>
      </c>
    </row>
    <row r="37" spans="1:14" x14ac:dyDescent="0.25">
      <c r="A37" s="20" t="str">
        <f>IF(F37="","",IFERROR(RANK(F37,$F$2:$F$62),"")+COUNTIF($F$2:F37,F37)-1)</f>
        <v/>
      </c>
      <c r="B37" s="23">
        <v>136</v>
      </c>
      <c r="C37" s="23"/>
      <c r="D37" s="23"/>
      <c r="E37" s="23"/>
      <c r="F37" s="35"/>
      <c r="G37" s="34"/>
      <c r="H37" s="34"/>
      <c r="I37" s="34"/>
      <c r="J37" s="34"/>
      <c r="K37" s="37">
        <v>35</v>
      </c>
      <c r="L37" s="38" t="str">
        <f t="shared" si="0"/>
        <v/>
      </c>
      <c r="M37" s="39" t="str">
        <f t="shared" si="1"/>
        <v/>
      </c>
      <c r="N37" s="38" t="str">
        <f t="shared" si="2"/>
        <v/>
      </c>
    </row>
    <row r="38" spans="1:14" x14ac:dyDescent="0.25">
      <c r="A38" s="20" t="str">
        <f>IF(F38="","",IFERROR(RANK(F38,$F$2:$F$62),"")+COUNTIF($F$2:F38,F38)-1)</f>
        <v/>
      </c>
      <c r="B38" s="24">
        <v>201</v>
      </c>
      <c r="C38" s="23"/>
      <c r="D38" s="23"/>
      <c r="E38" s="23"/>
      <c r="F38" s="35"/>
      <c r="G38" s="34"/>
      <c r="H38" s="34"/>
      <c r="I38" s="34"/>
      <c r="J38" s="34"/>
      <c r="K38" s="37">
        <v>36</v>
      </c>
      <c r="L38" s="38" t="str">
        <f t="shared" si="0"/>
        <v/>
      </c>
      <c r="M38" s="39" t="str">
        <f t="shared" si="1"/>
        <v/>
      </c>
      <c r="N38" s="38" t="str">
        <f t="shared" si="2"/>
        <v/>
      </c>
    </row>
    <row r="39" spans="1:14" x14ac:dyDescent="0.25">
      <c r="A39" s="20" t="str">
        <f>IF(F39="","",IFERROR(RANK(F39,$F$2:$F$62),"")+COUNTIF($F$2:F39,F39)-1)</f>
        <v/>
      </c>
      <c r="B39" s="24">
        <v>202</v>
      </c>
      <c r="C39" s="23"/>
      <c r="D39" s="23"/>
      <c r="E39" s="23"/>
      <c r="F39" s="35"/>
      <c r="G39" s="34"/>
      <c r="H39" s="34"/>
      <c r="I39" s="34"/>
      <c r="J39" s="34"/>
      <c r="K39" s="37">
        <v>37</v>
      </c>
      <c r="L39" s="38" t="str">
        <f t="shared" si="0"/>
        <v/>
      </c>
      <c r="M39" s="39" t="str">
        <f t="shared" si="1"/>
        <v/>
      </c>
      <c r="N39" s="38" t="str">
        <f t="shared" si="2"/>
        <v/>
      </c>
    </row>
    <row r="40" spans="1:14" x14ac:dyDescent="0.25">
      <c r="A40" s="20" t="str">
        <f>IF(F40="","",IFERROR(RANK(F40,$F$2:$F$62),"")+COUNTIF($F$2:F40,F40)-1)</f>
        <v/>
      </c>
      <c r="B40" s="24">
        <v>203</v>
      </c>
      <c r="C40" s="23"/>
      <c r="D40" s="23"/>
      <c r="E40" s="23"/>
      <c r="F40" s="35"/>
      <c r="G40" s="34"/>
      <c r="H40" s="34"/>
      <c r="I40" s="34"/>
      <c r="J40" s="34"/>
      <c r="K40" s="37">
        <v>38</v>
      </c>
      <c r="L40" s="38" t="str">
        <f t="shared" si="0"/>
        <v/>
      </c>
      <c r="M40" s="39" t="str">
        <f t="shared" si="1"/>
        <v/>
      </c>
      <c r="N40" s="38" t="str">
        <f t="shared" si="2"/>
        <v/>
      </c>
    </row>
    <row r="41" spans="1:14" x14ac:dyDescent="0.25">
      <c r="A41" s="20" t="str">
        <f>IF(F41="","",IFERROR(RANK(F41,$F$2:$F$62),"")+COUNTIF($F$2:F41,F41)-1)</f>
        <v/>
      </c>
      <c r="B41" s="24">
        <v>204</v>
      </c>
      <c r="C41" s="23"/>
      <c r="D41" s="23"/>
      <c r="E41" s="23"/>
      <c r="F41" s="35"/>
      <c r="G41" s="34"/>
      <c r="H41" s="34"/>
      <c r="I41" s="34"/>
      <c r="J41" s="34"/>
      <c r="K41" s="37">
        <v>39</v>
      </c>
      <c r="L41" s="38" t="str">
        <f t="shared" si="0"/>
        <v/>
      </c>
      <c r="M41" s="39" t="str">
        <f t="shared" si="1"/>
        <v/>
      </c>
      <c r="N41" s="38" t="str">
        <f t="shared" si="2"/>
        <v/>
      </c>
    </row>
    <row r="42" spans="1:14" x14ac:dyDescent="0.25">
      <c r="A42" s="20" t="str">
        <f>IF(F42="","",IFERROR(RANK(F42,$F$2:$F$62),"")+COUNTIF($F$2:F42,F42)-1)</f>
        <v/>
      </c>
      <c r="B42" s="24">
        <v>205</v>
      </c>
      <c r="C42" s="23"/>
      <c r="D42" s="23"/>
      <c r="E42" s="23"/>
      <c r="F42" s="35"/>
      <c r="G42" s="34"/>
      <c r="H42" s="34"/>
      <c r="I42" s="34"/>
      <c r="J42" s="34"/>
      <c r="K42" s="37">
        <v>40</v>
      </c>
      <c r="L42" s="38" t="str">
        <f t="shared" si="0"/>
        <v/>
      </c>
      <c r="M42" s="39" t="str">
        <f t="shared" si="1"/>
        <v/>
      </c>
      <c r="N42" s="38" t="str">
        <f t="shared" si="2"/>
        <v/>
      </c>
    </row>
    <row r="43" spans="1:14" x14ac:dyDescent="0.25">
      <c r="A43" s="20" t="str">
        <f>IF(F43="","",IFERROR(RANK(F43,$F$2:$F$62),"")+COUNTIF($F$2:F43,F43)-1)</f>
        <v/>
      </c>
      <c r="B43" s="24">
        <v>206</v>
      </c>
      <c r="C43" s="23"/>
      <c r="D43" s="23"/>
      <c r="E43" s="23"/>
      <c r="F43" s="35"/>
      <c r="G43" s="34"/>
      <c r="H43" s="34"/>
      <c r="I43" s="34"/>
      <c r="J43" s="34"/>
      <c r="K43" s="37">
        <v>41</v>
      </c>
      <c r="L43" s="38" t="str">
        <f t="shared" si="0"/>
        <v/>
      </c>
      <c r="M43" s="39" t="str">
        <f t="shared" si="1"/>
        <v/>
      </c>
      <c r="N43" s="38" t="str">
        <f t="shared" si="2"/>
        <v/>
      </c>
    </row>
    <row r="44" spans="1:14" x14ac:dyDescent="0.25">
      <c r="A44" s="20" t="str">
        <f>IF(F44="","",IFERROR(RANK(F44,$F$2:$F$62),"")+COUNTIF($F$2:F44,F44)-1)</f>
        <v/>
      </c>
      <c r="B44" s="24">
        <v>207</v>
      </c>
      <c r="C44" s="23"/>
      <c r="D44" s="23"/>
      <c r="E44" s="23"/>
      <c r="F44" s="35"/>
      <c r="G44" s="34"/>
      <c r="H44" s="34"/>
      <c r="I44" s="34"/>
      <c r="J44" s="34"/>
      <c r="K44" s="37">
        <v>42</v>
      </c>
      <c r="L44" s="38" t="str">
        <f t="shared" si="0"/>
        <v/>
      </c>
      <c r="M44" s="39" t="str">
        <f t="shared" si="1"/>
        <v/>
      </c>
      <c r="N44" s="38" t="str">
        <f t="shared" si="2"/>
        <v/>
      </c>
    </row>
    <row r="45" spans="1:14" x14ac:dyDescent="0.25">
      <c r="A45" s="20" t="str">
        <f>IF(F45="","",IFERROR(RANK(F45,$F$2:$F$62),"")+COUNTIF($F$2:F45,F45)-1)</f>
        <v/>
      </c>
      <c r="B45" s="24">
        <v>208</v>
      </c>
      <c r="C45" s="23"/>
      <c r="D45" s="23"/>
      <c r="E45" s="23"/>
      <c r="F45" s="35"/>
      <c r="G45" s="34"/>
      <c r="H45" s="34"/>
      <c r="I45" s="34"/>
      <c r="J45" s="34"/>
      <c r="K45" s="37">
        <v>43</v>
      </c>
      <c r="L45" s="38" t="str">
        <f t="shared" si="0"/>
        <v/>
      </c>
      <c r="M45" s="39" t="str">
        <f t="shared" si="1"/>
        <v/>
      </c>
      <c r="N45" s="38" t="str">
        <f t="shared" si="2"/>
        <v/>
      </c>
    </row>
    <row r="46" spans="1:14" x14ac:dyDescent="0.25">
      <c r="A46" s="20" t="str">
        <f>IF(F46="","",IFERROR(RANK(F46,$F$2:$F$62),"")+COUNTIF($F$2:F46,F46)-1)</f>
        <v/>
      </c>
      <c r="B46" s="24">
        <v>209</v>
      </c>
      <c r="C46" s="23"/>
      <c r="D46" s="23"/>
      <c r="E46" s="23"/>
      <c r="F46" s="35"/>
      <c r="G46" s="34"/>
      <c r="H46" s="34"/>
      <c r="I46" s="34"/>
      <c r="J46" s="34"/>
      <c r="K46" s="37">
        <v>44</v>
      </c>
      <c r="L46" s="38" t="str">
        <f t="shared" si="0"/>
        <v/>
      </c>
      <c r="M46" s="39" t="str">
        <f t="shared" si="1"/>
        <v/>
      </c>
      <c r="N46" s="38" t="str">
        <f t="shared" si="2"/>
        <v/>
      </c>
    </row>
    <row r="47" spans="1:14" x14ac:dyDescent="0.25">
      <c r="A47" s="20" t="str">
        <f>IF(F47="","",IFERROR(RANK(F47,$F$2:$F$62),"")+COUNTIF($F$2:F47,F47)-1)</f>
        <v/>
      </c>
      <c r="B47" s="25">
        <v>301</v>
      </c>
      <c r="C47" s="23"/>
      <c r="D47" s="23"/>
      <c r="E47" s="23"/>
      <c r="F47" s="35"/>
      <c r="G47" s="34"/>
      <c r="H47" s="34"/>
      <c r="I47" s="34"/>
      <c r="J47" s="34"/>
      <c r="K47" s="37">
        <v>45</v>
      </c>
      <c r="L47" s="38" t="str">
        <f t="shared" si="0"/>
        <v/>
      </c>
      <c r="M47" s="39" t="str">
        <f t="shared" si="1"/>
        <v/>
      </c>
      <c r="N47" s="38" t="str">
        <f t="shared" si="2"/>
        <v/>
      </c>
    </row>
    <row r="48" spans="1:14" x14ac:dyDescent="0.25">
      <c r="A48" s="20" t="str">
        <f>IF(F48="","",IFERROR(RANK(F48,$F$2:$F$62),"")+COUNTIF($F$2:F48,F48)-1)</f>
        <v/>
      </c>
      <c r="B48" s="25">
        <v>302</v>
      </c>
      <c r="C48" s="23"/>
      <c r="D48" s="23"/>
      <c r="E48" s="23"/>
      <c r="F48" s="35"/>
      <c r="G48" s="34"/>
      <c r="H48" s="34"/>
      <c r="I48" s="34"/>
      <c r="J48" s="34"/>
      <c r="K48" s="37">
        <v>46</v>
      </c>
      <c r="L48" s="38" t="str">
        <f t="shared" si="0"/>
        <v/>
      </c>
      <c r="M48" s="39" t="str">
        <f t="shared" si="1"/>
        <v/>
      </c>
      <c r="N48" s="38" t="str">
        <f t="shared" si="2"/>
        <v/>
      </c>
    </row>
    <row r="49" spans="1:14" x14ac:dyDescent="0.25">
      <c r="A49" s="20" t="str">
        <f>IF(F49="","",IFERROR(RANK(F49,$F$2:$F$62),"")+COUNTIF($F$2:F49,F49)-1)</f>
        <v/>
      </c>
      <c r="B49" s="25">
        <v>303</v>
      </c>
      <c r="C49" s="23"/>
      <c r="D49" s="23"/>
      <c r="E49" s="23"/>
      <c r="F49" s="35"/>
      <c r="G49" s="34"/>
      <c r="H49" s="34"/>
      <c r="I49" s="34"/>
      <c r="J49" s="34"/>
      <c r="K49" s="37">
        <v>47</v>
      </c>
      <c r="L49" s="38" t="str">
        <f t="shared" si="0"/>
        <v/>
      </c>
      <c r="M49" s="39" t="str">
        <f t="shared" si="1"/>
        <v/>
      </c>
      <c r="N49" s="38" t="str">
        <f t="shared" si="2"/>
        <v/>
      </c>
    </row>
    <row r="50" spans="1:14" x14ac:dyDescent="0.25">
      <c r="A50" s="20" t="str">
        <f>IF(F50="","",IFERROR(RANK(F50,$F$2:$F$62),"")+COUNTIF($F$2:F50,F50)-1)</f>
        <v/>
      </c>
      <c r="B50" s="25">
        <v>304</v>
      </c>
      <c r="C50" s="23"/>
      <c r="D50" s="23"/>
      <c r="E50" s="23"/>
      <c r="F50" s="35"/>
      <c r="G50" s="34"/>
      <c r="H50" s="34"/>
      <c r="I50" s="34"/>
      <c r="J50" s="34"/>
      <c r="K50" s="37">
        <v>48</v>
      </c>
      <c r="L50" s="38" t="str">
        <f t="shared" si="0"/>
        <v/>
      </c>
      <c r="M50" s="39" t="str">
        <f t="shared" si="1"/>
        <v/>
      </c>
      <c r="N50" s="38" t="str">
        <f t="shared" si="2"/>
        <v/>
      </c>
    </row>
    <row r="51" spans="1:14" x14ac:dyDescent="0.25">
      <c r="A51" s="20" t="str">
        <f>IF(F51="","",IFERROR(RANK(F51,$F$2:$F$62),"")+COUNTIF($F$2:F51,F51)-1)</f>
        <v/>
      </c>
      <c r="B51" s="25">
        <v>305</v>
      </c>
      <c r="C51" s="23"/>
      <c r="D51" s="23"/>
      <c r="E51" s="23"/>
      <c r="F51" s="35"/>
      <c r="G51" s="34"/>
      <c r="H51" s="34"/>
      <c r="I51" s="34"/>
      <c r="J51" s="34"/>
      <c r="K51" s="37">
        <v>49</v>
      </c>
      <c r="L51" s="38" t="str">
        <f t="shared" si="0"/>
        <v/>
      </c>
      <c r="M51" s="39" t="str">
        <f t="shared" si="1"/>
        <v/>
      </c>
      <c r="N51" s="38" t="str">
        <f t="shared" si="2"/>
        <v/>
      </c>
    </row>
    <row r="52" spans="1:14" x14ac:dyDescent="0.25">
      <c r="A52" s="20" t="str">
        <f>IF(F52="","",IFERROR(RANK(F52,$F$2:$F$62),"")+COUNTIF($F$2:F52,F52)-1)</f>
        <v/>
      </c>
      <c r="B52" s="25">
        <v>306</v>
      </c>
      <c r="C52" s="23"/>
      <c r="D52" s="23"/>
      <c r="E52" s="23"/>
      <c r="F52" s="35"/>
      <c r="G52" s="34"/>
      <c r="H52" s="34"/>
      <c r="I52" s="34"/>
      <c r="J52" s="34"/>
      <c r="K52" s="37">
        <v>50</v>
      </c>
      <c r="L52" s="38" t="str">
        <f t="shared" si="0"/>
        <v/>
      </c>
      <c r="M52" s="39" t="str">
        <f t="shared" si="1"/>
        <v/>
      </c>
      <c r="N52" s="38" t="str">
        <f t="shared" si="2"/>
        <v/>
      </c>
    </row>
    <row r="53" spans="1:14" x14ac:dyDescent="0.25">
      <c r="A53" s="20" t="str">
        <f>IF(F53="","",IFERROR(RANK(F53,$F$2:$F$62),"")+COUNTIF($F$2:F53,F53)-1)</f>
        <v/>
      </c>
      <c r="B53" s="25">
        <v>307</v>
      </c>
      <c r="C53" s="23"/>
      <c r="D53" s="23"/>
      <c r="E53" s="23"/>
      <c r="F53" s="35"/>
      <c r="G53" s="34"/>
      <c r="H53" s="34"/>
      <c r="I53" s="34"/>
      <c r="J53" s="34"/>
      <c r="K53" s="37">
        <v>51</v>
      </c>
      <c r="L53" s="38" t="str">
        <f t="shared" si="0"/>
        <v/>
      </c>
      <c r="M53" s="39" t="str">
        <f t="shared" si="1"/>
        <v/>
      </c>
      <c r="N53" s="38" t="str">
        <f t="shared" si="2"/>
        <v/>
      </c>
    </row>
    <row r="54" spans="1:14" x14ac:dyDescent="0.25">
      <c r="A54" s="20" t="str">
        <f>IF(F54="","",IFERROR(RANK(F54,$F$2:$F$62),"")+COUNTIF($F$2:F54,F54)-1)</f>
        <v/>
      </c>
      <c r="B54" s="26">
        <v>401</v>
      </c>
      <c r="C54" s="23"/>
      <c r="D54" s="23"/>
      <c r="E54" s="23"/>
      <c r="F54" s="35"/>
      <c r="G54" s="34"/>
      <c r="H54" s="34"/>
      <c r="I54" s="34"/>
      <c r="J54" s="34"/>
      <c r="K54" s="37">
        <v>52</v>
      </c>
      <c r="L54" s="38" t="str">
        <f t="shared" si="0"/>
        <v/>
      </c>
      <c r="M54" s="39" t="str">
        <f t="shared" si="1"/>
        <v/>
      </c>
      <c r="N54" s="38" t="str">
        <f t="shared" si="2"/>
        <v/>
      </c>
    </row>
    <row r="55" spans="1:14" x14ac:dyDescent="0.25">
      <c r="A55" s="20" t="str">
        <f>IF(F55="","",IFERROR(RANK(F55,$F$2:$F$62),"")+COUNTIF($F$2:F55,F55)-1)</f>
        <v/>
      </c>
      <c r="B55" s="26"/>
      <c r="C55" s="23"/>
      <c r="D55" s="23"/>
      <c r="E55" s="23"/>
      <c r="F55" s="35"/>
      <c r="G55" s="34"/>
      <c r="H55" s="34"/>
      <c r="I55" s="34"/>
      <c r="J55" s="34"/>
      <c r="K55" s="37">
        <v>53</v>
      </c>
      <c r="L55" s="38" t="str">
        <f t="shared" si="0"/>
        <v/>
      </c>
      <c r="M55" s="39" t="str">
        <f t="shared" si="1"/>
        <v/>
      </c>
      <c r="N55" s="38" t="str">
        <f t="shared" si="2"/>
        <v/>
      </c>
    </row>
    <row r="56" spans="1:14" x14ac:dyDescent="0.25">
      <c r="A56" s="20" t="str">
        <f>IF(F56="","",IFERROR(RANK(F56,$F$2:$F$62),"")+COUNTIF($F$2:F56,F56)-1)</f>
        <v/>
      </c>
      <c r="B56" s="26"/>
      <c r="C56" s="23"/>
      <c r="D56" s="23"/>
      <c r="E56" s="23"/>
      <c r="F56" s="35"/>
      <c r="G56" s="34"/>
      <c r="H56" s="34"/>
      <c r="I56" s="34"/>
      <c r="J56" s="34"/>
      <c r="K56" s="37">
        <v>54</v>
      </c>
      <c r="L56" s="38" t="str">
        <f t="shared" si="0"/>
        <v/>
      </c>
      <c r="M56" s="39" t="str">
        <f t="shared" si="1"/>
        <v/>
      </c>
      <c r="N56" s="38" t="str">
        <f t="shared" si="2"/>
        <v/>
      </c>
    </row>
    <row r="57" spans="1:14" x14ac:dyDescent="0.25">
      <c r="A57" s="20" t="str">
        <f>IF(F57="","",IFERROR(RANK(F57,$F$2:$F$62),"")+COUNTIF($F$2:F57,F57)-1)</f>
        <v/>
      </c>
      <c r="B57" s="26"/>
      <c r="C57" s="23"/>
      <c r="D57" s="23"/>
      <c r="E57" s="23"/>
      <c r="F57" s="35"/>
      <c r="G57" s="34"/>
      <c r="H57" s="34"/>
      <c r="I57" s="34"/>
      <c r="J57" s="34"/>
      <c r="K57" s="37">
        <v>55</v>
      </c>
      <c r="L57" s="38" t="str">
        <f t="shared" si="0"/>
        <v/>
      </c>
      <c r="M57" s="39" t="str">
        <f t="shared" si="1"/>
        <v/>
      </c>
      <c r="N57" s="38" t="str">
        <f t="shared" si="2"/>
        <v/>
      </c>
    </row>
    <row r="58" spans="1:14" x14ac:dyDescent="0.25">
      <c r="A58" s="20" t="str">
        <f>IF(F58="","",IFERROR(RANK(F58,$F$2:$F$62),"")+COUNTIF($F$2:F58,F58)-1)</f>
        <v/>
      </c>
      <c r="B58" s="26"/>
      <c r="C58" s="23"/>
      <c r="D58" s="23"/>
      <c r="E58" s="23"/>
      <c r="F58" s="35"/>
      <c r="G58" s="34"/>
      <c r="H58" s="34"/>
      <c r="I58" s="34"/>
      <c r="J58" s="34"/>
      <c r="K58" s="37">
        <v>56</v>
      </c>
      <c r="L58" s="38" t="str">
        <f t="shared" si="0"/>
        <v/>
      </c>
      <c r="M58" s="39" t="str">
        <f t="shared" si="1"/>
        <v/>
      </c>
      <c r="N58" s="38" t="str">
        <f t="shared" si="2"/>
        <v/>
      </c>
    </row>
    <row r="59" spans="1:14" x14ac:dyDescent="0.25">
      <c r="A59" s="20" t="str">
        <f>IF(F59="","",IFERROR(RANK(F59,$F$2:$F$62),"")+COUNTIF($F$2:F59,F59)-1)</f>
        <v/>
      </c>
      <c r="B59" s="26"/>
      <c r="C59" s="23"/>
      <c r="D59" s="23"/>
      <c r="E59" s="23"/>
      <c r="F59" s="35"/>
      <c r="G59" s="34"/>
      <c r="H59" s="34"/>
      <c r="I59" s="34"/>
      <c r="J59" s="34"/>
      <c r="K59" s="37">
        <v>57</v>
      </c>
      <c r="L59" s="38" t="str">
        <f t="shared" si="0"/>
        <v/>
      </c>
      <c r="M59" s="39" t="str">
        <f t="shared" si="1"/>
        <v/>
      </c>
      <c r="N59" s="38" t="str">
        <f t="shared" si="2"/>
        <v/>
      </c>
    </row>
    <row r="60" spans="1:14" x14ac:dyDescent="0.25">
      <c r="A60" s="20" t="str">
        <f>IF(F60="","",IFERROR(RANK(F60,$F$2:$F$62),"")+COUNTIF($F$2:F60,F60)-1)</f>
        <v/>
      </c>
      <c r="B60" s="26"/>
      <c r="C60" s="23"/>
      <c r="D60" s="23"/>
      <c r="E60" s="23"/>
      <c r="F60" s="35"/>
      <c r="G60" s="34"/>
      <c r="H60" s="34"/>
      <c r="I60" s="34"/>
      <c r="J60" s="34"/>
      <c r="K60" s="37">
        <v>58</v>
      </c>
      <c r="L60" s="38" t="str">
        <f t="shared" si="0"/>
        <v/>
      </c>
      <c r="M60" s="39" t="str">
        <f t="shared" si="1"/>
        <v/>
      </c>
      <c r="N60" s="38" t="str">
        <f t="shared" si="2"/>
        <v/>
      </c>
    </row>
    <row r="61" spans="1:14" x14ac:dyDescent="0.25">
      <c r="A61" s="20" t="str">
        <f>IF(F61="","",IFERROR(RANK(F61,$F$2:$F$62),"")+COUNTIF($F$2:F61,F61)-1)</f>
        <v/>
      </c>
      <c r="B61" s="26"/>
      <c r="C61" s="23"/>
      <c r="D61" s="23"/>
      <c r="E61" s="23"/>
      <c r="F61" s="35"/>
      <c r="G61" s="34"/>
      <c r="H61" s="34"/>
      <c r="I61" s="34"/>
      <c r="J61" s="34"/>
      <c r="K61" s="37">
        <v>59</v>
      </c>
      <c r="L61" s="38" t="str">
        <f t="shared" si="0"/>
        <v/>
      </c>
      <c r="M61" s="39" t="str">
        <f t="shared" si="1"/>
        <v/>
      </c>
      <c r="N61" s="38" t="str">
        <f t="shared" si="2"/>
        <v/>
      </c>
    </row>
    <row r="62" spans="1:14" ht="18.75" thickBot="1" x14ac:dyDescent="0.3">
      <c r="A62" s="27" t="str">
        <f>IF(F62="","",IFERROR(RANK(F62,$F$2:$F$62),"")+COUNTIF($F$2:F62,F62)-1)</f>
        <v/>
      </c>
      <c r="B62" s="28"/>
      <c r="C62" s="23"/>
      <c r="D62" s="23"/>
      <c r="E62" s="23"/>
      <c r="F62" s="35"/>
      <c r="G62" s="34"/>
      <c r="H62" s="34"/>
      <c r="I62" s="34"/>
      <c r="J62" s="34"/>
      <c r="K62" s="42">
        <v>60</v>
      </c>
      <c r="L62" s="38" t="str">
        <f t="shared" si="0"/>
        <v/>
      </c>
      <c r="M62" s="39" t="str">
        <f t="shared" si="1"/>
        <v/>
      </c>
      <c r="N62" s="38" t="str">
        <f t="shared" si="2"/>
        <v/>
      </c>
    </row>
    <row r="63" spans="1:14" ht="18.75" thickBot="1" x14ac:dyDescent="0.3">
      <c r="A63" s="29"/>
      <c r="B63" s="30"/>
      <c r="C63" s="30"/>
      <c r="D63" s="30"/>
      <c r="E63" s="30"/>
      <c r="F63" s="43">
        <f>SUM(F2:F62)</f>
        <v>500</v>
      </c>
      <c r="G63" s="34"/>
      <c r="H63" s="34"/>
      <c r="I63" s="34"/>
      <c r="J63" s="34"/>
      <c r="K63" s="57" t="s">
        <v>94</v>
      </c>
      <c r="L63" s="57"/>
      <c r="M63" s="48">
        <f>SUM(M3:M62)</f>
        <v>500</v>
      </c>
      <c r="N63" s="49"/>
    </row>
  </sheetData>
  <mergeCells count="5">
    <mergeCell ref="H1:I1"/>
    <mergeCell ref="K1:N1"/>
    <mergeCell ref="H8:I8"/>
    <mergeCell ref="H9:I9"/>
    <mergeCell ref="K63:L63"/>
  </mergeCells>
  <conditionalFormatting sqref="M3:M62">
    <cfRule type="iconSet" priority="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ignoredErrors>
    <ignoredError sqref="I11 I12:I17 I3:I7 F2:F24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9D328455-C6F1-41BB-9CB7-307AB6FBAD45}">
            <x14:iconSet iconSet="3Star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I11:I17</xm:sqref>
        </x14:conditionalFormatting>
        <x14:conditionalFormatting xmlns:xm="http://schemas.microsoft.com/office/excel/2006/main">
          <x14:cfRule type="iconSet" priority="2" id="{D7B67D69-A7B2-4E65-A047-ABECD43C76AB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I3:I6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C37"/>
  <sheetViews>
    <sheetView rightToLeft="1" workbookViewId="0">
      <selection activeCell="B7" sqref="B7:AB7"/>
    </sheetView>
  </sheetViews>
  <sheetFormatPr defaultRowHeight="14.25" x14ac:dyDescent="0.2"/>
  <cols>
    <col min="1" max="1" width="14.25" customWidth="1"/>
    <col min="2" max="2" width="20.5" customWidth="1"/>
    <col min="3" max="3" width="11.5" customWidth="1"/>
    <col min="4" max="4" width="10.7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4" width="17.125" customWidth="1"/>
    <col min="15" max="15" width="15.125" customWidth="1"/>
    <col min="16" max="16" width="14.87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8" max="28" width="19.625" customWidth="1"/>
  </cols>
  <sheetData>
    <row r="1" spans="1:29" ht="14.25" customHeight="1" x14ac:dyDescent="0.25">
      <c r="A1" s="1" t="s">
        <v>0</v>
      </c>
      <c r="B1" s="13">
        <v>42401</v>
      </c>
      <c r="D1" s="3"/>
      <c r="E1" s="3"/>
      <c r="F1" s="3"/>
      <c r="G1" s="3"/>
      <c r="H1" s="3"/>
    </row>
    <row r="2" spans="1:29" ht="14.25" customHeight="1" x14ac:dyDescent="0.25">
      <c r="A2" s="1" t="s">
        <v>1</v>
      </c>
      <c r="B2" s="13">
        <v>42402</v>
      </c>
      <c r="D2" s="3"/>
      <c r="E2" s="3"/>
      <c r="F2" s="3"/>
      <c r="G2" s="3"/>
      <c r="H2" s="3"/>
    </row>
    <row r="3" spans="1:29" ht="14.25" customHeight="1" x14ac:dyDescent="0.25">
      <c r="A3" s="1" t="s">
        <v>2</v>
      </c>
      <c r="B3" s="10" t="s">
        <v>46</v>
      </c>
      <c r="C3" s="14"/>
      <c r="D3" s="3"/>
      <c r="E3" s="3"/>
      <c r="F3" s="3"/>
      <c r="G3" s="3"/>
      <c r="H3" s="3"/>
    </row>
    <row r="4" spans="1:29" ht="15" x14ac:dyDescent="0.25">
      <c r="A4" s="5" t="s">
        <v>4</v>
      </c>
      <c r="B4" s="6">
        <f ca="1">SUMIFS(OFFSET($B$8,,MATCH($B$3,$B$7:$AC$7,0)-1,29,1),$A$8:$A$36,"&gt;="&amp;$B$1,$A$8:$A$36,"&lt;="&amp;$B$2)</f>
        <v>300</v>
      </c>
      <c r="D4" s="58"/>
      <c r="E4" s="58"/>
      <c r="F4" s="58"/>
      <c r="G4" s="58"/>
    </row>
    <row r="5" spans="1:29" ht="15" x14ac:dyDescent="0.25">
      <c r="A5" t="s">
        <v>5</v>
      </c>
      <c r="B5" s="6">
        <f>SUMIFS(AC8:AC36,A8:A36,"&gt;="&amp;B1,A8:A36,"&lt;="&amp;B2)</f>
        <v>300</v>
      </c>
    </row>
    <row r="7" spans="1:29" ht="18" x14ac:dyDescent="0.25">
      <c r="A7" s="1"/>
      <c r="B7" s="23" t="s">
        <v>46</v>
      </c>
      <c r="C7" s="23" t="s">
        <v>48</v>
      </c>
      <c r="D7" s="23" t="s">
        <v>49</v>
      </c>
      <c r="E7" s="23" t="s">
        <v>50</v>
      </c>
      <c r="F7" s="23" t="s">
        <v>51</v>
      </c>
      <c r="G7" s="23" t="s">
        <v>52</v>
      </c>
      <c r="H7" s="23" t="s">
        <v>53</v>
      </c>
      <c r="I7" s="23" t="s">
        <v>62</v>
      </c>
      <c r="J7" s="23" t="s">
        <v>54</v>
      </c>
      <c r="K7" s="23" t="s">
        <v>55</v>
      </c>
      <c r="L7" s="23" t="s">
        <v>63</v>
      </c>
      <c r="M7" s="23" t="s">
        <v>64</v>
      </c>
      <c r="N7" s="23" t="s">
        <v>65</v>
      </c>
      <c r="O7" s="23" t="s">
        <v>56</v>
      </c>
      <c r="P7" s="23" t="s">
        <v>57</v>
      </c>
      <c r="Q7" s="23" t="s">
        <v>66</v>
      </c>
      <c r="R7" s="23" t="s">
        <v>67</v>
      </c>
      <c r="S7" s="23" t="s">
        <v>68</v>
      </c>
      <c r="T7" s="23" t="s">
        <v>69</v>
      </c>
      <c r="U7" s="23" t="s">
        <v>70</v>
      </c>
      <c r="V7" s="23" t="s">
        <v>58</v>
      </c>
      <c r="W7" s="23" t="s">
        <v>71</v>
      </c>
      <c r="X7" s="23" t="s">
        <v>59</v>
      </c>
      <c r="Y7" s="23" t="s">
        <v>72</v>
      </c>
      <c r="Z7" s="23" t="s">
        <v>73</v>
      </c>
      <c r="AA7" s="23" t="s">
        <v>60</v>
      </c>
      <c r="AB7" s="23" t="s">
        <v>61</v>
      </c>
      <c r="AC7" s="23" t="s">
        <v>93</v>
      </c>
    </row>
    <row r="8" spans="1:29" x14ac:dyDescent="0.2">
      <c r="A8" s="2">
        <v>42401</v>
      </c>
      <c r="B8" s="10">
        <f>SUM('سعيد ابرهيم'!B11:AM11)</f>
        <v>100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>
        <f t="shared" ref="AC8:AC37" si="0">SUM(B8:AB8)</f>
        <v>100</v>
      </c>
    </row>
    <row r="9" spans="1:29" x14ac:dyDescent="0.2">
      <c r="A9" s="2">
        <v>42402</v>
      </c>
      <c r="B9" s="10">
        <f>SUM('سعيد ابرهيم'!B12:AM12)</f>
        <v>200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>
        <f t="shared" si="0"/>
        <v>200</v>
      </c>
    </row>
    <row r="10" spans="1:29" x14ac:dyDescent="0.2">
      <c r="A10" s="2">
        <v>42403</v>
      </c>
      <c r="B10" s="10">
        <f>SUM('سعيد ابرهيم'!B13:AM13)</f>
        <v>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>
        <f t="shared" si="0"/>
        <v>0</v>
      </c>
    </row>
    <row r="11" spans="1:29" x14ac:dyDescent="0.2">
      <c r="A11" s="2">
        <v>42404</v>
      </c>
      <c r="B11" s="10">
        <f>SUM('سعيد ابرهيم'!B14:AM14)</f>
        <v>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>
        <f t="shared" si="0"/>
        <v>0</v>
      </c>
    </row>
    <row r="12" spans="1:29" x14ac:dyDescent="0.2">
      <c r="A12" s="2">
        <v>42405</v>
      </c>
      <c r="B12" s="10">
        <f>SUM('سعيد ابرهيم'!B15:AM15)</f>
        <v>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>
        <f t="shared" si="0"/>
        <v>0</v>
      </c>
    </row>
    <row r="13" spans="1:29" x14ac:dyDescent="0.2">
      <c r="A13" s="2">
        <v>42406</v>
      </c>
      <c r="B13" s="10">
        <f>SUM('سعيد ابرهيم'!B16:AM16)</f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>
        <f t="shared" si="0"/>
        <v>0</v>
      </c>
    </row>
    <row r="14" spans="1:29" x14ac:dyDescent="0.2">
      <c r="A14" s="2">
        <v>42407</v>
      </c>
      <c r="B14" s="10">
        <f>SUM('سعيد ابرهيم'!B17:AM17)</f>
        <v>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>
        <f t="shared" si="0"/>
        <v>0</v>
      </c>
    </row>
    <row r="15" spans="1:29" x14ac:dyDescent="0.2">
      <c r="A15" s="2">
        <v>42408</v>
      </c>
      <c r="B15" s="10">
        <f>SUM('سعيد ابرهيم'!B18:AM18)</f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>
        <f t="shared" si="0"/>
        <v>0</v>
      </c>
    </row>
    <row r="16" spans="1:29" x14ac:dyDescent="0.2">
      <c r="A16" s="2">
        <v>42409</v>
      </c>
      <c r="B16" s="10">
        <f>SUM('سعيد ابرهيم'!B19:AM19)</f>
        <v>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>
        <f t="shared" si="0"/>
        <v>0</v>
      </c>
    </row>
    <row r="17" spans="1:29" x14ac:dyDescent="0.2">
      <c r="A17" s="2">
        <v>42410</v>
      </c>
      <c r="B17" s="10">
        <f>SUM('سعيد ابرهيم'!B20:AM20)</f>
        <v>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>
        <f t="shared" si="0"/>
        <v>0</v>
      </c>
    </row>
    <row r="18" spans="1:29" x14ac:dyDescent="0.2">
      <c r="A18" s="2">
        <v>42411</v>
      </c>
      <c r="B18" s="10">
        <f>SUM('سعيد ابرهيم'!B21:AM21)</f>
        <v>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>
        <f t="shared" si="0"/>
        <v>0</v>
      </c>
    </row>
    <row r="19" spans="1:29" x14ac:dyDescent="0.2">
      <c r="A19" s="2">
        <v>42412</v>
      </c>
      <c r="B19" s="10">
        <f>SUM('سعيد ابرهيم'!B22:AM22)</f>
        <v>0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>
        <f t="shared" si="0"/>
        <v>0</v>
      </c>
    </row>
    <row r="20" spans="1:29" x14ac:dyDescent="0.2">
      <c r="A20" s="2">
        <v>42413</v>
      </c>
      <c r="B20" s="10">
        <f>SUM('سعيد ابرهيم'!B23:AM23)</f>
        <v>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>
        <f t="shared" si="0"/>
        <v>0</v>
      </c>
    </row>
    <row r="21" spans="1:29" x14ac:dyDescent="0.2">
      <c r="A21" s="2">
        <v>42414</v>
      </c>
      <c r="B21" s="10">
        <f>SUM('سعيد ابرهيم'!B24:AM24)</f>
        <v>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>
        <f t="shared" si="0"/>
        <v>0</v>
      </c>
    </row>
    <row r="22" spans="1:29" x14ac:dyDescent="0.2">
      <c r="A22" s="2">
        <v>42415</v>
      </c>
      <c r="B22" s="10">
        <f>SUM('سعيد ابرهيم'!B25:AM25)</f>
        <v>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>
        <f t="shared" si="0"/>
        <v>0</v>
      </c>
    </row>
    <row r="23" spans="1:29" x14ac:dyDescent="0.2">
      <c r="A23" s="2">
        <v>42416</v>
      </c>
      <c r="B23" s="10">
        <f>SUM('سعيد ابرهيم'!B26:AM26)</f>
        <v>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>
        <f t="shared" si="0"/>
        <v>0</v>
      </c>
    </row>
    <row r="24" spans="1:29" x14ac:dyDescent="0.2">
      <c r="A24" s="2">
        <v>42417</v>
      </c>
      <c r="B24" s="10">
        <f>SUM('سعيد ابرهيم'!B27:AM27)</f>
        <v>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>
        <f t="shared" si="0"/>
        <v>0</v>
      </c>
    </row>
    <row r="25" spans="1:29" x14ac:dyDescent="0.2">
      <c r="A25" s="2">
        <v>42418</v>
      </c>
      <c r="B25" s="10">
        <f>SUM('سعيد ابرهيم'!B28:AM28)</f>
        <v>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>
        <f t="shared" si="0"/>
        <v>0</v>
      </c>
    </row>
    <row r="26" spans="1:29" x14ac:dyDescent="0.2">
      <c r="A26" s="2">
        <v>42419</v>
      </c>
      <c r="B26" s="10">
        <f>SUM('سعيد ابرهيم'!B29:AM29)</f>
        <v>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f t="shared" si="0"/>
        <v>0</v>
      </c>
    </row>
    <row r="27" spans="1:29" x14ac:dyDescent="0.2">
      <c r="A27" s="2">
        <v>42420</v>
      </c>
      <c r="B27" s="10">
        <f>SUM('سعيد ابرهيم'!B30:AM30)</f>
        <v>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>
        <f t="shared" si="0"/>
        <v>0</v>
      </c>
    </row>
    <row r="28" spans="1:29" x14ac:dyDescent="0.2">
      <c r="A28" s="2">
        <v>42421</v>
      </c>
      <c r="B28" s="10">
        <f>SUM('سعيد ابرهيم'!B31:AM31)</f>
        <v>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>
        <f t="shared" si="0"/>
        <v>0</v>
      </c>
    </row>
    <row r="29" spans="1:29" x14ac:dyDescent="0.2">
      <c r="A29" s="2">
        <v>42422</v>
      </c>
      <c r="B29" s="10">
        <f>SUM('سعيد ابرهيم'!B32:AM32)</f>
        <v>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>
        <f t="shared" si="0"/>
        <v>0</v>
      </c>
    </row>
    <row r="30" spans="1:29" x14ac:dyDescent="0.2">
      <c r="A30" s="2">
        <v>42423</v>
      </c>
      <c r="B30" s="10">
        <f>SUM('سعيد ابرهيم'!B33:AM33)</f>
        <v>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>
        <f t="shared" si="0"/>
        <v>0</v>
      </c>
    </row>
    <row r="31" spans="1:29" x14ac:dyDescent="0.2">
      <c r="A31" s="2">
        <v>42424</v>
      </c>
      <c r="B31" s="10">
        <f>SUM('سعيد ابرهيم'!B34:AM34)</f>
        <v>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>
        <f t="shared" si="0"/>
        <v>0</v>
      </c>
    </row>
    <row r="32" spans="1:29" x14ac:dyDescent="0.2">
      <c r="A32" s="2">
        <v>42425</v>
      </c>
      <c r="B32" s="10">
        <f>SUM('سعيد ابرهيم'!B35:AM35)</f>
        <v>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>
        <f t="shared" si="0"/>
        <v>0</v>
      </c>
    </row>
    <row r="33" spans="1:29" x14ac:dyDescent="0.2">
      <c r="A33" s="2">
        <v>42426</v>
      </c>
      <c r="B33" s="10">
        <f>SUM('سعيد ابرهيم'!B36:AM36)</f>
        <v>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>
        <f t="shared" si="0"/>
        <v>0</v>
      </c>
    </row>
    <row r="34" spans="1:29" x14ac:dyDescent="0.2">
      <c r="A34" s="2">
        <v>42427</v>
      </c>
      <c r="B34" s="10">
        <f>SUM('سعيد ابرهيم'!B37:AM37)</f>
        <v>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>
        <f t="shared" si="0"/>
        <v>0</v>
      </c>
    </row>
    <row r="35" spans="1:29" x14ac:dyDescent="0.2">
      <c r="A35" s="2">
        <v>42428</v>
      </c>
      <c r="B35" s="10">
        <f>SUM('سعيد ابرهيم'!B38:AM38)</f>
        <v>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>
        <f t="shared" si="0"/>
        <v>0</v>
      </c>
    </row>
    <row r="36" spans="1:29" x14ac:dyDescent="0.2">
      <c r="A36" s="2">
        <v>42429</v>
      </c>
      <c r="B36" s="10">
        <f>SUM('سعيد ابرهيم'!B39:AM39)</f>
        <v>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>
        <f t="shared" si="0"/>
        <v>0</v>
      </c>
    </row>
    <row r="37" spans="1:29" ht="15" x14ac:dyDescent="0.25">
      <c r="A37" s="9"/>
      <c r="B37" s="6">
        <f>SUM(B8:B36)</f>
        <v>300</v>
      </c>
      <c r="C37" s="6">
        <f t="shared" ref="C37:AB37" si="1">SUM(C8:C36)</f>
        <v>0</v>
      </c>
      <c r="D37" s="6">
        <f t="shared" si="1"/>
        <v>0</v>
      </c>
      <c r="E37" s="6">
        <f t="shared" si="1"/>
        <v>0</v>
      </c>
      <c r="F37" s="6">
        <f t="shared" si="1"/>
        <v>0</v>
      </c>
      <c r="G37" s="6">
        <f t="shared" si="1"/>
        <v>0</v>
      </c>
      <c r="H37" s="6">
        <f t="shared" si="1"/>
        <v>0</v>
      </c>
      <c r="I37" s="6">
        <f t="shared" si="1"/>
        <v>0</v>
      </c>
      <c r="J37" s="6">
        <f t="shared" si="1"/>
        <v>0</v>
      </c>
      <c r="K37" s="6">
        <f t="shared" si="1"/>
        <v>0</v>
      </c>
      <c r="L37" s="6">
        <f t="shared" si="1"/>
        <v>0</v>
      </c>
      <c r="M37" s="6">
        <f t="shared" si="1"/>
        <v>0</v>
      </c>
      <c r="N37" s="6">
        <f t="shared" si="1"/>
        <v>0</v>
      </c>
      <c r="O37" s="6">
        <f t="shared" si="1"/>
        <v>0</v>
      </c>
      <c r="P37" s="6">
        <f t="shared" si="1"/>
        <v>0</v>
      </c>
      <c r="Q37" s="6">
        <f t="shared" si="1"/>
        <v>0</v>
      </c>
      <c r="R37" s="6">
        <f t="shared" si="1"/>
        <v>0</v>
      </c>
      <c r="S37" s="6">
        <f t="shared" si="1"/>
        <v>0</v>
      </c>
      <c r="T37" s="6">
        <f t="shared" si="1"/>
        <v>0</v>
      </c>
      <c r="U37" s="6">
        <f t="shared" si="1"/>
        <v>0</v>
      </c>
      <c r="V37" s="6">
        <f t="shared" si="1"/>
        <v>0</v>
      </c>
      <c r="W37" s="6">
        <f t="shared" si="1"/>
        <v>0</v>
      </c>
      <c r="X37" s="6">
        <f t="shared" si="1"/>
        <v>0</v>
      </c>
      <c r="Y37" s="6">
        <f t="shared" si="1"/>
        <v>0</v>
      </c>
      <c r="Z37" s="6">
        <f t="shared" si="1"/>
        <v>0</v>
      </c>
      <c r="AA37" s="6">
        <f t="shared" si="1"/>
        <v>0</v>
      </c>
      <c r="AB37" s="6">
        <f t="shared" si="1"/>
        <v>0</v>
      </c>
      <c r="AC37" s="9">
        <f t="shared" si="0"/>
        <v>300</v>
      </c>
    </row>
  </sheetData>
  <mergeCells count="1">
    <mergeCell ref="D4:G4"/>
  </mergeCells>
  <dataValidations count="2">
    <dataValidation type="list" allowBlank="1" showInputMessage="1" showErrorMessage="1" sqref="B1:B2">
      <formula1>$A$8:$A$36</formula1>
    </dataValidation>
    <dataValidation type="list" allowBlank="1" showInputMessage="1" showErrorMessage="1" sqref="B3">
      <formula1>$B$7:$AB$7</formula1>
    </dataValidation>
  </dataValidations>
  <pageMargins left="0.7" right="0.7" top="0.75" bottom="0.75" header="0.3" footer="0.3"/>
  <ignoredErrors>
    <ignoredError sqref="AC8:AC36 B8 B9:B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N37"/>
  <sheetViews>
    <sheetView rightToLeft="1" topLeftCell="AI1" workbookViewId="0">
      <pane ySplit="3" topLeftCell="A4" activePane="bottomLeft" state="frozen"/>
      <selection activeCell="B3" sqref="B3"/>
      <selection pane="bottomLeft" activeCell="B7" sqref="B7:AM7"/>
    </sheetView>
  </sheetViews>
  <sheetFormatPr defaultRowHeight="14.25" x14ac:dyDescent="0.2"/>
  <cols>
    <col min="1" max="1" width="14.25" customWidth="1"/>
    <col min="2" max="2" width="20.5" style="50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4" width="17.125" customWidth="1"/>
    <col min="15" max="15" width="15.125" customWidth="1"/>
    <col min="16" max="16" width="14.87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ht="14.25" customHeight="1" x14ac:dyDescent="0.25">
      <c r="A1" s="1" t="s">
        <v>0</v>
      </c>
      <c r="B1" s="13">
        <v>42401</v>
      </c>
      <c r="D1" s="3"/>
      <c r="E1" s="3"/>
      <c r="F1" s="3"/>
      <c r="G1" s="3"/>
      <c r="H1" s="3"/>
    </row>
    <row r="2" spans="1:40" ht="14.25" customHeight="1" x14ac:dyDescent="0.25">
      <c r="A2" s="1" t="s">
        <v>1</v>
      </c>
      <c r="B2" s="13">
        <v>42429</v>
      </c>
      <c r="D2" s="3"/>
      <c r="E2" s="3"/>
      <c r="F2" s="3"/>
      <c r="G2" s="3"/>
      <c r="H2" s="3"/>
    </row>
    <row r="3" spans="1:40" ht="14.25" customHeight="1" x14ac:dyDescent="0.25">
      <c r="A3" s="1" t="s">
        <v>2</v>
      </c>
      <c r="B3" s="10" t="s">
        <v>6</v>
      </c>
      <c r="C3" s="14"/>
      <c r="D3" s="3"/>
      <c r="E3" s="3"/>
      <c r="F3" s="3"/>
      <c r="G3" s="3"/>
      <c r="H3" s="3"/>
    </row>
    <row r="4" spans="1:40" ht="15" x14ac:dyDescent="0.25">
      <c r="A4" s="5" t="s">
        <v>4</v>
      </c>
      <c r="B4" s="6">
        <f ca="1">SUMIFS(OFFSET($B$8,,MATCH($B$3,$B$7:$AN$7,0)-1,29,1),$A$8:$A$36,"&gt;="&amp;$B$1,$A$8:$A$36,"&lt;="&amp;$B$2)</f>
        <v>400</v>
      </c>
      <c r="D4" s="58"/>
      <c r="E4" s="58"/>
      <c r="F4" s="58"/>
      <c r="G4" s="58"/>
    </row>
    <row r="5" spans="1:40" ht="15" x14ac:dyDescent="0.25">
      <c r="A5" t="s">
        <v>5</v>
      </c>
      <c r="B5" s="6">
        <f>SUMIFS(AN8:AN36,A8:A36,"&gt;="&amp;B1,A8:A36,"&lt;="&amp;B2)</f>
        <v>400</v>
      </c>
    </row>
    <row r="6" spans="1:40" ht="15" thickBot="1" x14ac:dyDescent="0.25"/>
    <row r="7" spans="1:40" ht="15" x14ac:dyDescent="0.25">
      <c r="A7" s="1"/>
      <c r="B7" s="7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3</v>
      </c>
      <c r="W7" s="8" t="s">
        <v>26</v>
      </c>
      <c r="X7" s="8" t="s">
        <v>27</v>
      </c>
      <c r="Y7" s="8" t="s">
        <v>28</v>
      </c>
      <c r="Z7" s="8" t="s">
        <v>29</v>
      </c>
      <c r="AA7" s="8" t="s">
        <v>30</v>
      </c>
      <c r="AB7" s="8" t="s">
        <v>31</v>
      </c>
      <c r="AC7" s="8" t="s">
        <v>32</v>
      </c>
      <c r="AD7" s="8" t="s">
        <v>33</v>
      </c>
      <c r="AE7" s="8" t="s">
        <v>34</v>
      </c>
      <c r="AF7" s="8" t="s">
        <v>35</v>
      </c>
      <c r="AG7" s="8" t="s">
        <v>36</v>
      </c>
      <c r="AH7" s="8" t="s">
        <v>37</v>
      </c>
      <c r="AI7" s="8" t="s">
        <v>38</v>
      </c>
      <c r="AJ7" s="8" t="s">
        <v>39</v>
      </c>
      <c r="AK7" s="8" t="s">
        <v>40</v>
      </c>
      <c r="AL7" s="8" t="s">
        <v>41</v>
      </c>
      <c r="AM7" s="8" t="s">
        <v>42</v>
      </c>
      <c r="AN7" s="8" t="s">
        <v>43</v>
      </c>
    </row>
    <row r="8" spans="1:40" x14ac:dyDescent="0.2">
      <c r="A8" s="2">
        <v>42401</v>
      </c>
      <c r="B8" s="10">
        <f>SUM('سعيد ابرهيم:Sheet31'!B11)</f>
        <v>200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>
        <f>SUM(B8:AM8)</f>
        <v>200</v>
      </c>
    </row>
    <row r="9" spans="1:40" x14ac:dyDescent="0.2">
      <c r="A9" s="2">
        <v>42402</v>
      </c>
      <c r="B9" s="10">
        <f>SUM('سعيد ابرهيم:Sheet31'!B12)</f>
        <v>200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>
        <f t="shared" ref="AN9:AN36" si="0">SUM(B9:AM9)</f>
        <v>200</v>
      </c>
    </row>
    <row r="10" spans="1:40" x14ac:dyDescent="0.2">
      <c r="A10" s="2">
        <v>42403</v>
      </c>
      <c r="B10" s="10">
        <f>SUM('سعيد ابرهيم:Sheet31'!B13)</f>
        <v>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>
        <f t="shared" si="0"/>
        <v>0</v>
      </c>
    </row>
    <row r="11" spans="1:40" x14ac:dyDescent="0.2">
      <c r="A11" s="2">
        <v>42404</v>
      </c>
      <c r="B11" s="10">
        <f>SUM('سعيد ابرهيم:Sheet31'!B14)</f>
        <v>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 t="shared" si="0"/>
        <v>0</v>
      </c>
    </row>
    <row r="12" spans="1:40" x14ac:dyDescent="0.2">
      <c r="A12" s="2">
        <v>42405</v>
      </c>
      <c r="B12" s="10">
        <f>SUM('سعيد ابرهيم:Sheet31'!B15)</f>
        <v>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si="0"/>
        <v>0</v>
      </c>
    </row>
    <row r="13" spans="1:40" x14ac:dyDescent="0.2">
      <c r="A13" s="2">
        <v>42406</v>
      </c>
      <c r="B13" s="10">
        <f>SUM('سعيد ابرهيم:Sheet31'!B16)</f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42407</v>
      </c>
      <c r="B14" s="10">
        <f>SUM('سعيد ابرهيم:Sheet31'!B17)</f>
        <v>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42408</v>
      </c>
      <c r="B15" s="10">
        <f>SUM('سعيد ابرهيم:Sheet31'!B18)</f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42409</v>
      </c>
      <c r="B16" s="10">
        <f>SUM('سعيد ابرهيم:Sheet31'!B19)</f>
        <v>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42410</v>
      </c>
      <c r="B17" s="10">
        <f>SUM('سعيد ابرهيم:Sheet31'!B20)</f>
        <v>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42411</v>
      </c>
      <c r="B18" s="10">
        <f>SUM('سعيد ابرهيم:Sheet31'!B21)</f>
        <v>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42412</v>
      </c>
      <c r="B19" s="10">
        <f>SUM('سعيد ابرهيم:Sheet31'!B22)</f>
        <v>0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42413</v>
      </c>
      <c r="B20" s="10">
        <f>SUM('سعيد ابرهيم:Sheet31'!B23)</f>
        <v>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42414</v>
      </c>
      <c r="B21" s="10">
        <f>SUM('سعيد ابرهيم:Sheet31'!B24)</f>
        <v>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42415</v>
      </c>
      <c r="B22" s="10">
        <f>SUM('سعيد ابرهيم:Sheet31'!B25)</f>
        <v>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42416</v>
      </c>
      <c r="B23" s="10">
        <f>SUM('سعيد ابرهيم:Sheet31'!B26)</f>
        <v>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42417</v>
      </c>
      <c r="B24" s="10">
        <f>SUM('سعيد ابرهيم:Sheet31'!B27)</f>
        <v>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42418</v>
      </c>
      <c r="B25" s="10">
        <f>SUM('سعيد ابرهيم:Sheet31'!B28)</f>
        <v>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42419</v>
      </c>
      <c r="B26" s="10">
        <f>SUM('سعيد ابرهيم:Sheet31'!B29)</f>
        <v>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42420</v>
      </c>
      <c r="B27" s="10">
        <f>SUM('سعيد ابرهيم:Sheet31'!B30)</f>
        <v>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42421</v>
      </c>
      <c r="B28" s="10">
        <f>SUM('سعيد ابرهيم:Sheet31'!B31)</f>
        <v>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42422</v>
      </c>
      <c r="B29" s="10">
        <f>SUM('سعيد ابرهيم:Sheet31'!B32)</f>
        <v>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42423</v>
      </c>
      <c r="B30" s="10">
        <f>SUM('سعيد ابرهيم:Sheet31'!B33)</f>
        <v>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42424</v>
      </c>
      <c r="B31" s="10">
        <f>SUM('سعيد ابرهيم:Sheet31'!B34)</f>
        <v>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42425</v>
      </c>
      <c r="B32" s="10">
        <f>SUM('سعيد ابرهيم:Sheet31'!B35)</f>
        <v>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42426</v>
      </c>
      <c r="B33" s="10">
        <f>SUM('سعيد ابرهيم:Sheet31'!B36)</f>
        <v>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42427</v>
      </c>
      <c r="B34" s="10">
        <f>SUM('سعيد ابرهيم:Sheet31'!B37)</f>
        <v>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42428</v>
      </c>
      <c r="B35" s="10">
        <f>SUM('سعيد ابرهيم:Sheet31'!B38)</f>
        <v>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42429</v>
      </c>
      <c r="B36" s="10">
        <f>SUM('سعيد ابرهيم:Sheet31'!B39)</f>
        <v>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ht="15" x14ac:dyDescent="0.25">
      <c r="A37" s="9"/>
      <c r="B37" s="6">
        <f>SUM(B8:B36)</f>
        <v>400</v>
      </c>
      <c r="C37" s="6">
        <f t="shared" ref="C37:AM37" si="1">SUM(C8:C36)</f>
        <v>0</v>
      </c>
      <c r="D37" s="6">
        <f t="shared" si="1"/>
        <v>0</v>
      </c>
      <c r="E37" s="6">
        <f t="shared" si="1"/>
        <v>0</v>
      </c>
      <c r="F37" s="6">
        <f t="shared" si="1"/>
        <v>0</v>
      </c>
      <c r="G37" s="6">
        <f t="shared" si="1"/>
        <v>0</v>
      </c>
      <c r="H37" s="6">
        <f t="shared" si="1"/>
        <v>0</v>
      </c>
      <c r="I37" s="6">
        <f t="shared" si="1"/>
        <v>0</v>
      </c>
      <c r="J37" s="6">
        <f t="shared" si="1"/>
        <v>0</v>
      </c>
      <c r="K37" s="6">
        <f t="shared" si="1"/>
        <v>0</v>
      </c>
      <c r="L37" s="6">
        <f t="shared" si="1"/>
        <v>0</v>
      </c>
      <c r="M37" s="6">
        <f t="shared" si="1"/>
        <v>0</v>
      </c>
      <c r="N37" s="6">
        <f t="shared" si="1"/>
        <v>0</v>
      </c>
      <c r="O37" s="6">
        <f t="shared" si="1"/>
        <v>0</v>
      </c>
      <c r="P37" s="6">
        <f t="shared" si="1"/>
        <v>0</v>
      </c>
      <c r="Q37" s="6">
        <f t="shared" si="1"/>
        <v>0</v>
      </c>
      <c r="R37" s="6">
        <f t="shared" si="1"/>
        <v>0</v>
      </c>
      <c r="S37" s="6">
        <f t="shared" si="1"/>
        <v>0</v>
      </c>
      <c r="T37" s="6">
        <f t="shared" si="1"/>
        <v>0</v>
      </c>
      <c r="U37" s="6">
        <f t="shared" si="1"/>
        <v>0</v>
      </c>
      <c r="V37" s="6">
        <f t="shared" si="1"/>
        <v>0</v>
      </c>
      <c r="W37" s="6">
        <f t="shared" si="1"/>
        <v>0</v>
      </c>
      <c r="X37" s="6">
        <f t="shared" si="1"/>
        <v>0</v>
      </c>
      <c r="Y37" s="6">
        <f t="shared" si="1"/>
        <v>0</v>
      </c>
      <c r="Z37" s="6">
        <f t="shared" si="1"/>
        <v>0</v>
      </c>
      <c r="AA37" s="6">
        <f t="shared" si="1"/>
        <v>0</v>
      </c>
      <c r="AB37" s="6">
        <f t="shared" si="1"/>
        <v>0</v>
      </c>
      <c r="AC37" s="6">
        <f t="shared" si="1"/>
        <v>0</v>
      </c>
      <c r="AD37" s="6">
        <f t="shared" si="1"/>
        <v>0</v>
      </c>
      <c r="AE37" s="6">
        <f t="shared" si="1"/>
        <v>0</v>
      </c>
      <c r="AF37" s="6">
        <f t="shared" si="1"/>
        <v>0</v>
      </c>
      <c r="AG37" s="6">
        <f t="shared" si="1"/>
        <v>0</v>
      </c>
      <c r="AH37" s="6">
        <f t="shared" si="1"/>
        <v>0</v>
      </c>
      <c r="AI37" s="6">
        <f t="shared" si="1"/>
        <v>0</v>
      </c>
      <c r="AJ37" s="6">
        <f t="shared" si="1"/>
        <v>0</v>
      </c>
      <c r="AK37" s="6">
        <f t="shared" si="1"/>
        <v>0</v>
      </c>
      <c r="AL37" s="6">
        <f t="shared" si="1"/>
        <v>0</v>
      </c>
      <c r="AM37" s="6">
        <f t="shared" si="1"/>
        <v>0</v>
      </c>
      <c r="AN37" s="9">
        <f>SUM(B37:AM37)</f>
        <v>400</v>
      </c>
    </row>
  </sheetData>
  <mergeCells count="1">
    <mergeCell ref="D4:G4"/>
  </mergeCells>
  <dataValidations count="1">
    <dataValidation type="list" allowBlank="1" showInputMessage="1" showErrorMessage="1" sqref="B3">
      <formula1>$B$7:$AM$7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48F9820-68B5-4484-A78D-F6C5814B6672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B7:J7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N40"/>
  <sheetViews>
    <sheetView rightToLeft="1" topLeftCell="A21" workbookViewId="0">
      <selection activeCell="D13" sqref="D1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4" width="17.125" customWidth="1"/>
    <col min="15" max="15" width="15.125" customWidth="1"/>
    <col min="16" max="16" width="14.87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0" t="s">
        <v>46</v>
      </c>
    </row>
    <row r="2" spans="1:40" x14ac:dyDescent="0.2">
      <c r="A2" s="10" t="s">
        <v>45</v>
      </c>
      <c r="B2" s="10" t="s">
        <v>47</v>
      </c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>
        <v>42401</v>
      </c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6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300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300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>
        <v>100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100</v>
      </c>
    </row>
    <row r="12" spans="1:40" x14ac:dyDescent="0.2">
      <c r="A12" s="2">
        <v>42402</v>
      </c>
      <c r="B12" s="1">
        <v>200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200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300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300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ignoredErrors>
    <ignoredError sqref="AN12:AN39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2EFD05D-E97F-42BC-B20D-00BDA535537F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N40"/>
  <sheetViews>
    <sheetView rightToLeft="1" workbookViewId="0">
      <selection activeCell="B5" sqref="B5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1" max="11" width="22.62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15.875" customWidth="1"/>
  </cols>
  <sheetData>
    <row r="1" spans="1:40" x14ac:dyDescent="0.2">
      <c r="A1" s="10" t="s">
        <v>44</v>
      </c>
      <c r="B1" s="1" t="s">
        <v>48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>
        <v>42401</v>
      </c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ignoredErrors>
    <ignoredError sqref="AN11:AN39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EDE79B2-37FC-4482-B228-7EBE402C2D19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N40"/>
  <sheetViews>
    <sheetView rightToLeft="1" workbookViewId="0">
      <selection activeCell="B6" sqref="B6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 t="s">
        <v>49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>
        <v>42401</v>
      </c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7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100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200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>
        <v>100</v>
      </c>
      <c r="C11" s="1">
        <v>100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200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100</v>
      </c>
      <c r="C40" s="6">
        <f t="shared" ref="C40:AM40" si="1">SUM(C11:C39)</f>
        <v>100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200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ignoredErrors>
    <ignoredError sqref="AN11:AN39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2875219-E164-4197-B7C6-B5974383965F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N40"/>
  <sheetViews>
    <sheetView rightToLeft="1" topLeftCell="AF18" workbookViewId="0">
      <selection activeCell="B5" sqref="B5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0" t="s">
        <v>50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>
        <v>42401</v>
      </c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9311F80-7B9F-4E11-BDFA-CAF18D6E77B6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N40"/>
  <sheetViews>
    <sheetView rightToLeft="1" topLeftCell="AF18" workbookViewId="0">
      <selection activeCell="B5" sqref="B5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 t="s">
        <v>51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>
        <v>42401</v>
      </c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98832CA-0835-40E7-BA62-616C2903F184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N40"/>
  <sheetViews>
    <sheetView rightToLeft="1" topLeftCell="AF18" workbookViewId="0">
      <selection activeCell="B5" sqref="B5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0" t="s">
        <v>52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>
        <v>42401</v>
      </c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C8D486A-C763-47DB-9C3E-281ECEB095CE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N40"/>
  <sheetViews>
    <sheetView rightToLeft="1" topLeftCell="AF18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 t="s">
        <v>53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893A1E1-77FD-45F6-BB91-8648600BC7AB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N40"/>
  <sheetViews>
    <sheetView rightToLeft="1" topLeftCell="AF20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CCB534B-4CC3-42B8-9BB6-303D2C5E3C59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N40"/>
  <sheetViews>
    <sheetView rightToLeft="1" topLeftCell="AF17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 t="s">
        <v>54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BCBB486-BC70-4577-A691-6B92D59564D0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N40"/>
  <sheetViews>
    <sheetView rightToLeft="1" topLeftCell="AF18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0" t="s">
        <v>55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BB76B9A-E5CB-4F2E-9099-5C9C0B8236E9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N40"/>
  <sheetViews>
    <sheetView rightToLeft="1" topLeftCell="AF17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EECFB8D-26E5-4180-A595-BFA39A73995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N40"/>
  <sheetViews>
    <sheetView rightToLeft="1" topLeftCell="AF17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F9FF889-CA73-47A6-B2CA-8774492402BE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N40"/>
  <sheetViews>
    <sheetView rightToLeft="1" topLeftCell="AF17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9C938FF-5C2A-482C-908D-59FC2B6BFB3A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N40"/>
  <sheetViews>
    <sheetView rightToLeft="1" topLeftCell="AF18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 t="s">
        <v>56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6FF267C-2433-4B99-A83F-ACBF8D42FE88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N40"/>
  <sheetViews>
    <sheetView rightToLeft="1" topLeftCell="AF17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68CB719-BF1E-4D6F-9AD2-04C06591B1C0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N40"/>
  <sheetViews>
    <sheetView rightToLeft="1" topLeftCell="AF18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 t="s">
        <v>57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04FC9CE-8E72-4B94-BFDC-E281C2796E9E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N40"/>
  <sheetViews>
    <sheetView rightToLeft="1" topLeftCell="AF18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D5C47E8-9638-4217-A569-4764EE25BCC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N40"/>
  <sheetViews>
    <sheetView rightToLeft="1" topLeftCell="AF18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AE45803-36DD-4F3A-971C-F6DEF968126F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N40"/>
  <sheetViews>
    <sheetView rightToLeft="1" topLeftCell="AF18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3DC9ECE-36F1-4F10-9614-FBD3990629CC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N40"/>
  <sheetViews>
    <sheetView rightToLeft="1" topLeftCell="AF20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61275D9-077B-4A78-AE3E-73D3369BDBD7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N40"/>
  <sheetViews>
    <sheetView rightToLeft="1" topLeftCell="AF18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 t="s">
        <v>58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F9AD4A9-874A-4BAB-B385-E6D45815C417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N40"/>
  <sheetViews>
    <sheetView rightToLeft="1" topLeftCell="AF18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2E6FF0C-9A4F-4665-9862-95D8F07F762E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N40"/>
  <sheetViews>
    <sheetView rightToLeft="1" topLeftCell="AH21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 t="s">
        <v>59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D6DA048-A869-4816-9C94-D71EF5E9D49E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AN40"/>
  <sheetViews>
    <sheetView rightToLeft="1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8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5B01B5A-7D7F-4BF6-BCC0-866F0F2D095F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AN40"/>
  <sheetViews>
    <sheetView rightToLeft="1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9511E91-E10D-4CDA-BB80-D6820D98DFC4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N40"/>
  <sheetViews>
    <sheetView rightToLeft="1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 t="s">
        <v>60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189589F-87DB-47B9-84C7-33C05BC13DEE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N40"/>
  <sheetViews>
    <sheetView rightToLeft="1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 t="s">
        <v>61</v>
      </c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2F63CCE-3E45-482D-A7B5-80C0A6C5C5DF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AN40"/>
  <sheetViews>
    <sheetView rightToLeft="1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2FD1E1F-0778-49C2-9D75-1F89DF8EF3DA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AN40"/>
  <sheetViews>
    <sheetView rightToLeft="1" workbookViewId="0">
      <selection activeCell="B3" sqref="B3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/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F2CA945-8CDB-42D4-87AF-3B78C8F49FA4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AN40"/>
  <sheetViews>
    <sheetView rightToLeft="1" workbookViewId="0">
      <selection activeCell="D6" sqref="D6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>
        <v>42401</v>
      </c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71F859C-FBB0-4501-A839-7ED2B9479B56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N40"/>
  <sheetViews>
    <sheetView rightToLeft="1" workbookViewId="0">
      <selection activeCell="D6" sqref="D6"/>
    </sheetView>
  </sheetViews>
  <sheetFormatPr defaultRowHeight="14.25" x14ac:dyDescent="0.2"/>
  <cols>
    <col min="1" max="1" width="14.25" customWidth="1"/>
    <col min="2" max="2" width="20.5" customWidth="1"/>
    <col min="3" max="3" width="18.875" customWidth="1"/>
    <col min="4" max="4" width="18.125" customWidth="1"/>
    <col min="5" max="5" width="18.75" customWidth="1"/>
    <col min="6" max="6" width="15.375" customWidth="1"/>
    <col min="7" max="7" width="17.125" customWidth="1"/>
    <col min="8" max="8" width="15.625" customWidth="1"/>
    <col min="9" max="9" width="15.125" customWidth="1"/>
    <col min="10" max="10" width="15.75" customWidth="1"/>
    <col min="12" max="12" width="19.5" customWidth="1"/>
    <col min="13" max="13" width="17.125" customWidth="1"/>
    <col min="17" max="17" width="14" customWidth="1"/>
    <col min="18" max="18" width="15.375" customWidth="1"/>
    <col min="19" max="19" width="16.625" customWidth="1"/>
    <col min="20" max="20" width="10.625" customWidth="1"/>
    <col min="21" max="21" width="12.625" customWidth="1"/>
    <col min="22" max="22" width="17.75" customWidth="1"/>
    <col min="23" max="23" width="15.5" customWidth="1"/>
    <col min="24" max="24" width="16.75" customWidth="1"/>
    <col min="25" max="25" width="18.125" customWidth="1"/>
    <col min="26" max="26" width="21.375" customWidth="1"/>
    <col min="27" max="27" width="16" customWidth="1"/>
    <col min="29" max="29" width="18.875" customWidth="1"/>
    <col min="30" max="30" width="17.625" customWidth="1"/>
    <col min="31" max="31" width="23" customWidth="1"/>
    <col min="32" max="32" width="17.75" customWidth="1"/>
    <col min="33" max="33" width="16.625" customWidth="1"/>
    <col min="34" max="34" width="19.875" customWidth="1"/>
    <col min="35" max="35" width="20" customWidth="1"/>
    <col min="36" max="36" width="16.625" customWidth="1"/>
    <col min="37" max="37" width="15.375" customWidth="1"/>
    <col min="38" max="38" width="15.25" customWidth="1"/>
    <col min="39" max="39" width="21.875" customWidth="1"/>
  </cols>
  <sheetData>
    <row r="1" spans="1:40" x14ac:dyDescent="0.2">
      <c r="A1" s="10" t="s">
        <v>44</v>
      </c>
      <c r="B1" s="1"/>
    </row>
    <row r="2" spans="1:40" x14ac:dyDescent="0.2">
      <c r="A2" s="10" t="s">
        <v>45</v>
      </c>
      <c r="B2" s="1"/>
    </row>
    <row r="3" spans="1:40" x14ac:dyDescent="0.2">
      <c r="A3" s="11"/>
      <c r="B3" s="12"/>
    </row>
    <row r="4" spans="1:40" ht="14.25" customHeight="1" x14ac:dyDescent="0.25">
      <c r="A4" s="1" t="s">
        <v>0</v>
      </c>
      <c r="B4" s="13">
        <v>42401</v>
      </c>
      <c r="D4" s="3"/>
      <c r="E4" s="3"/>
      <c r="F4" s="3"/>
      <c r="G4" s="3"/>
      <c r="H4" s="3"/>
    </row>
    <row r="5" spans="1:40" ht="14.25" customHeight="1" x14ac:dyDescent="0.25">
      <c r="A5" s="1" t="s">
        <v>1</v>
      </c>
      <c r="B5" s="13">
        <v>42429</v>
      </c>
      <c r="D5" s="3"/>
      <c r="E5" s="3"/>
      <c r="F5" s="3"/>
      <c r="G5" s="3"/>
      <c r="H5" s="3"/>
    </row>
    <row r="6" spans="1:40" ht="14.25" customHeight="1" x14ac:dyDescent="0.25">
      <c r="A6" s="1" t="s">
        <v>2</v>
      </c>
      <c r="B6" s="10" t="s">
        <v>3</v>
      </c>
      <c r="C6" s="4"/>
      <c r="D6" s="3"/>
      <c r="E6" s="3"/>
      <c r="F6" s="3"/>
      <c r="G6" s="3"/>
      <c r="H6" s="3"/>
    </row>
    <row r="7" spans="1:40" ht="15" x14ac:dyDescent="0.25">
      <c r="A7" s="5" t="s">
        <v>4</v>
      </c>
      <c r="B7" s="6">
        <f ca="1">SUMIFS(OFFSET($B$11,,MATCH($B$6,$B$10:$AN$10,0)-1,29,1),$A$11:$A$39,"&gt;="&amp;$B$4,$A$11:$A$39,"&lt;="&amp;$B$5)</f>
        <v>0</v>
      </c>
      <c r="D7" s="58"/>
      <c r="E7" s="58"/>
      <c r="F7" s="58"/>
      <c r="G7" s="58"/>
    </row>
    <row r="8" spans="1:40" ht="15" x14ac:dyDescent="0.25">
      <c r="A8" t="s">
        <v>5</v>
      </c>
      <c r="B8" s="6">
        <f>SUMIFS(AN11:AN39,A11:A39,"&gt;="&amp;B4,A11:A39,"&lt;="&amp;B5)</f>
        <v>0</v>
      </c>
    </row>
    <row r="9" spans="1:40" ht="15" thickBot="1" x14ac:dyDescent="0.25"/>
    <row r="10" spans="1:40" ht="15" x14ac:dyDescent="0.25">
      <c r="A10" s="1"/>
      <c r="B10" s="7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  <c r="L10" s="8" t="s">
        <v>16</v>
      </c>
      <c r="M10" s="8" t="s">
        <v>17</v>
      </c>
      <c r="N10" s="8" t="s">
        <v>18</v>
      </c>
      <c r="O10" s="8" t="s">
        <v>19</v>
      </c>
      <c r="P10" s="8" t="s">
        <v>20</v>
      </c>
      <c r="Q10" s="8" t="s">
        <v>21</v>
      </c>
      <c r="R10" s="8" t="s">
        <v>22</v>
      </c>
      <c r="S10" s="8" t="s">
        <v>23</v>
      </c>
      <c r="T10" s="8" t="s">
        <v>24</v>
      </c>
      <c r="U10" s="8" t="s">
        <v>25</v>
      </c>
      <c r="V10" s="8" t="s">
        <v>3</v>
      </c>
      <c r="W10" s="8" t="s">
        <v>26</v>
      </c>
      <c r="X10" s="8" t="s">
        <v>27</v>
      </c>
      <c r="Y10" s="8" t="s">
        <v>28</v>
      </c>
      <c r="Z10" s="8" t="s">
        <v>29</v>
      </c>
      <c r="AA10" s="8" t="s">
        <v>30</v>
      </c>
      <c r="AB10" s="8" t="s">
        <v>31</v>
      </c>
      <c r="AC10" s="8" t="s">
        <v>32</v>
      </c>
      <c r="AD10" s="8" t="s">
        <v>33</v>
      </c>
      <c r="AE10" s="8" t="s">
        <v>34</v>
      </c>
      <c r="AF10" s="8" t="s">
        <v>35</v>
      </c>
      <c r="AG10" s="8" t="s">
        <v>36</v>
      </c>
      <c r="AH10" s="8" t="s">
        <v>37</v>
      </c>
      <c r="AI10" s="8" t="s">
        <v>38</v>
      </c>
      <c r="AJ10" s="8" t="s">
        <v>39</v>
      </c>
      <c r="AK10" s="8" t="s">
        <v>40</v>
      </c>
      <c r="AL10" s="8" t="s">
        <v>41</v>
      </c>
      <c r="AM10" s="8" t="s">
        <v>42</v>
      </c>
      <c r="AN10" s="8" t="s">
        <v>43</v>
      </c>
    </row>
    <row r="11" spans="1:40" x14ac:dyDescent="0.2">
      <c r="A11" s="2">
        <v>42401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>SUM(B11:AM11)</f>
        <v>0</v>
      </c>
    </row>
    <row r="12" spans="1:40" x14ac:dyDescent="0.2">
      <c r="A12" s="2">
        <v>42402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ref="AN12:AN39" si="0">SUM(B12:AM12)</f>
        <v>0</v>
      </c>
    </row>
    <row r="13" spans="1:40" x14ac:dyDescent="0.2">
      <c r="A13" s="2">
        <v>42403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0</v>
      </c>
    </row>
    <row r="14" spans="1:40" x14ac:dyDescent="0.2">
      <c r="A14" s="2">
        <v>42404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0</v>
      </c>
    </row>
    <row r="15" spans="1:40" x14ac:dyDescent="0.2">
      <c r="A15" s="2">
        <v>42405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f t="shared" si="0"/>
        <v>0</v>
      </c>
    </row>
    <row r="16" spans="1:40" x14ac:dyDescent="0.2">
      <c r="A16" s="2">
        <v>42406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0</v>
      </c>
    </row>
    <row r="17" spans="1:40" x14ac:dyDescent="0.2">
      <c r="A17" s="2">
        <v>42407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0</v>
      </c>
    </row>
    <row r="18" spans="1:40" x14ac:dyDescent="0.2">
      <c r="A18" s="2">
        <v>42408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>
        <f t="shared" si="0"/>
        <v>0</v>
      </c>
    </row>
    <row r="19" spans="1:40" x14ac:dyDescent="0.2">
      <c r="A19" s="2">
        <v>42409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0</v>
      </c>
    </row>
    <row r="20" spans="1:40" x14ac:dyDescent="0.2">
      <c r="A20" s="2">
        <v>42410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>
        <f t="shared" si="0"/>
        <v>0</v>
      </c>
    </row>
    <row r="21" spans="1:40" x14ac:dyDescent="0.2">
      <c r="A21" s="2">
        <v>42411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0</v>
      </c>
    </row>
    <row r="22" spans="1:40" x14ac:dyDescent="0.2">
      <c r="A22" s="2">
        <v>42412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0</v>
      </c>
    </row>
    <row r="23" spans="1:40" x14ac:dyDescent="0.2">
      <c r="A23" s="2">
        <v>42413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>
        <f t="shared" si="0"/>
        <v>0</v>
      </c>
    </row>
    <row r="24" spans="1:40" x14ac:dyDescent="0.2">
      <c r="A24" s="2">
        <v>42414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>
        <f t="shared" si="0"/>
        <v>0</v>
      </c>
    </row>
    <row r="25" spans="1:40" x14ac:dyDescent="0.2">
      <c r="A25" s="2">
        <v>42415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>
        <f t="shared" si="0"/>
        <v>0</v>
      </c>
    </row>
    <row r="26" spans="1:40" x14ac:dyDescent="0.2">
      <c r="A26" s="2">
        <v>42416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>
        <f t="shared" si="0"/>
        <v>0</v>
      </c>
    </row>
    <row r="27" spans="1:40" x14ac:dyDescent="0.2">
      <c r="A27" s="2">
        <v>42417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0</v>
      </c>
    </row>
    <row r="28" spans="1:40" x14ac:dyDescent="0.2">
      <c r="A28" s="2">
        <v>42418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0</v>
      </c>
    </row>
    <row r="29" spans="1:40" x14ac:dyDescent="0.2">
      <c r="A29" s="2">
        <v>42419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>
        <f t="shared" si="0"/>
        <v>0</v>
      </c>
    </row>
    <row r="30" spans="1:40" x14ac:dyDescent="0.2">
      <c r="A30" s="2">
        <v>42420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>
        <f t="shared" si="0"/>
        <v>0</v>
      </c>
    </row>
    <row r="31" spans="1:40" x14ac:dyDescent="0.2">
      <c r="A31" s="2">
        <v>42421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>
        <f t="shared" si="0"/>
        <v>0</v>
      </c>
    </row>
    <row r="32" spans="1:40" x14ac:dyDescent="0.2">
      <c r="A32" s="2">
        <v>42422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>
        <f t="shared" si="0"/>
        <v>0</v>
      </c>
    </row>
    <row r="33" spans="1:40" x14ac:dyDescent="0.2">
      <c r="A33" s="2">
        <v>42423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0</v>
      </c>
    </row>
    <row r="34" spans="1:40" x14ac:dyDescent="0.2">
      <c r="A34" s="2">
        <v>42424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0</v>
      </c>
    </row>
    <row r="35" spans="1:40" x14ac:dyDescent="0.2">
      <c r="A35" s="2">
        <v>42425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f t="shared" si="0"/>
        <v>0</v>
      </c>
    </row>
    <row r="36" spans="1:40" x14ac:dyDescent="0.2">
      <c r="A36" s="2">
        <v>42426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0</v>
      </c>
    </row>
    <row r="37" spans="1:40" x14ac:dyDescent="0.2">
      <c r="A37" s="2">
        <v>42427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>
        <f t="shared" si="0"/>
        <v>0</v>
      </c>
    </row>
    <row r="38" spans="1:40" x14ac:dyDescent="0.2">
      <c r="A38" s="2">
        <v>42428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0</v>
      </c>
    </row>
    <row r="39" spans="1:40" x14ac:dyDescent="0.2">
      <c r="A39" s="2">
        <v>42429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f t="shared" si="0"/>
        <v>0</v>
      </c>
    </row>
    <row r="40" spans="1:40" ht="15" x14ac:dyDescent="0.25">
      <c r="A40" s="9"/>
      <c r="B40" s="6">
        <f>SUM(B11:B39)</f>
        <v>0</v>
      </c>
      <c r="C40" s="6">
        <f t="shared" ref="C40:AM40" si="1">SUM(C11:C39)</f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0</v>
      </c>
      <c r="I40" s="6">
        <f t="shared" si="1"/>
        <v>0</v>
      </c>
      <c r="J40" s="6">
        <f t="shared" si="1"/>
        <v>0</v>
      </c>
      <c r="K40" s="6">
        <f t="shared" si="1"/>
        <v>0</v>
      </c>
      <c r="L40" s="6">
        <f t="shared" si="1"/>
        <v>0</v>
      </c>
      <c r="M40" s="6">
        <f t="shared" si="1"/>
        <v>0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>
        <f t="shared" si="1"/>
        <v>0</v>
      </c>
      <c r="R40" s="6">
        <f t="shared" si="1"/>
        <v>0</v>
      </c>
      <c r="S40" s="6">
        <f t="shared" si="1"/>
        <v>0</v>
      </c>
      <c r="T40" s="6">
        <f t="shared" si="1"/>
        <v>0</v>
      </c>
      <c r="U40" s="6">
        <f t="shared" si="1"/>
        <v>0</v>
      </c>
      <c r="V40" s="6">
        <f t="shared" si="1"/>
        <v>0</v>
      </c>
      <c r="W40" s="6">
        <f t="shared" si="1"/>
        <v>0</v>
      </c>
      <c r="X40" s="6">
        <f t="shared" si="1"/>
        <v>0</v>
      </c>
      <c r="Y40" s="6">
        <f t="shared" si="1"/>
        <v>0</v>
      </c>
      <c r="Z40" s="6">
        <f t="shared" si="1"/>
        <v>0</v>
      </c>
      <c r="AA40" s="6">
        <f t="shared" si="1"/>
        <v>0</v>
      </c>
      <c r="AB40" s="6">
        <f t="shared" si="1"/>
        <v>0</v>
      </c>
      <c r="AC40" s="6">
        <f t="shared" si="1"/>
        <v>0</v>
      </c>
      <c r="AD40" s="6">
        <f t="shared" si="1"/>
        <v>0</v>
      </c>
      <c r="AE40" s="6">
        <f t="shared" si="1"/>
        <v>0</v>
      </c>
      <c r="AF40" s="6">
        <f t="shared" si="1"/>
        <v>0</v>
      </c>
      <c r="AG40" s="6">
        <f t="shared" si="1"/>
        <v>0</v>
      </c>
      <c r="AH40" s="6">
        <f t="shared" si="1"/>
        <v>0</v>
      </c>
      <c r="AI40" s="6">
        <f t="shared" si="1"/>
        <v>0</v>
      </c>
      <c r="AJ40" s="6">
        <f t="shared" si="1"/>
        <v>0</v>
      </c>
      <c r="AK40" s="6">
        <f t="shared" si="1"/>
        <v>0</v>
      </c>
      <c r="AL40" s="6">
        <f t="shared" si="1"/>
        <v>0</v>
      </c>
      <c r="AM40" s="6">
        <f t="shared" si="1"/>
        <v>0</v>
      </c>
      <c r="AN40" s="9">
        <f>SUM(B40:AM40)</f>
        <v>0</v>
      </c>
    </row>
  </sheetData>
  <mergeCells count="1">
    <mergeCell ref="D7:G7"/>
  </mergeCells>
  <dataValidations count="1">
    <dataValidation type="list" allowBlank="1" showInputMessage="1" showErrorMessage="1" sqref="B6">
      <formula1>$B$10:$AM$10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673DA56-0B5C-4335-80C0-1F828FA10F8E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B10:J10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المطلوب</vt:lpstr>
      <vt:lpstr>data</vt:lpstr>
      <vt:lpstr>ملخص المبيعات</vt:lpstr>
      <vt:lpstr>اجمالى المناديب</vt:lpstr>
      <vt:lpstr>الاجمالى بصنف</vt:lpstr>
      <vt:lpstr>سعيد ابرهيم</vt:lpstr>
      <vt:lpstr>حمدى عمار</vt:lpstr>
      <vt:lpstr>ياسين</vt:lpstr>
      <vt:lpstr>محمد محمود صديق</vt:lpstr>
      <vt:lpstr>وائل زاهير</vt:lpstr>
      <vt:lpstr>سعيد ربيع</vt:lpstr>
      <vt:lpstr>محمود ابو العلا</vt:lpstr>
      <vt:lpstr>احمد الطويل</vt:lpstr>
      <vt:lpstr>محمد عبد الفتاح</vt:lpstr>
      <vt:lpstr>زكريا احمد</vt:lpstr>
      <vt:lpstr>محمد ابو الدهب</vt:lpstr>
      <vt:lpstr>محمد فضل</vt:lpstr>
      <vt:lpstr>فريد صابر</vt:lpstr>
      <vt:lpstr>محمد اشرف صالح</vt:lpstr>
      <vt:lpstr>محمد رمضان</vt:lpstr>
      <vt:lpstr>ابو بكر محمد</vt:lpstr>
      <vt:lpstr>شريف عبد الواحد</vt:lpstr>
      <vt:lpstr>محمود الشاذلى</vt:lpstr>
      <vt:lpstr>احمد طلعت</vt:lpstr>
      <vt:lpstr>خالد عرابى</vt:lpstr>
      <vt:lpstr>شريف محمد</vt:lpstr>
      <vt:lpstr>محمد يسرى</vt:lpstr>
      <vt:lpstr>ايمن غريب</vt:lpstr>
      <vt:lpstr>فاروق عباس</vt:lpstr>
      <vt:lpstr>احمد رضا</vt:lpstr>
      <vt:lpstr>اسلام ماهر</vt:lpstr>
      <vt:lpstr>احمد محمد ابرهيم</vt:lpstr>
      <vt:lpstr>Sheet28</vt:lpstr>
      <vt:lpstr>Sheet29</vt:lpstr>
      <vt:lpstr>Sheet30</vt:lpstr>
      <vt:lpstr>Sheet31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2016-02-16T16:06:43Z</dcterms:modified>
</cp:coreProperties>
</file>